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firstSheet="1" activeTab="5"/>
  </bookViews>
  <sheets>
    <sheet name="Лист1 (2)" sheetId="2" state="hidden" r:id="rId1"/>
    <sheet name="паспорт" sheetId="1" r:id="rId2"/>
    <sheet name="довідка2021" sheetId="5" r:id="rId3"/>
    <sheet name="довідка" sheetId="3" r:id="rId4"/>
    <sheet name="Заходи 0611142 (2021)4 кв. (2)" sheetId="4" r:id="rId5"/>
    <sheet name="приватні" sheetId="6" r:id="rId6"/>
  </sheets>
  <definedNames>
    <definedName name="_xlnm.Print_Area" localSheetId="4">'Заходи 0611142 (2021)4 кв. (2)'!$A$1:$BJ$21</definedName>
    <definedName name="_xlnm.Print_Area" localSheetId="0">'Лист1 (2)'!$A$1:$Q$375</definedName>
    <definedName name="_xlnm.Print_Area" localSheetId="1">паспорт!$A$1:$Q$417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6" l="1"/>
  <c r="H12" i="6"/>
  <c r="F12" i="6"/>
  <c r="E12" i="6"/>
  <c r="C12" i="6"/>
  <c r="L11" i="6"/>
  <c r="K11" i="6"/>
  <c r="J11" i="6" s="1"/>
  <c r="G11" i="6"/>
  <c r="D11" i="6"/>
  <c r="L10" i="6"/>
  <c r="K10" i="6"/>
  <c r="J10" i="6"/>
  <c r="G10" i="6"/>
  <c r="D10" i="6"/>
  <c r="L9" i="6"/>
  <c r="K9" i="6"/>
  <c r="J9" i="6" s="1"/>
  <c r="G9" i="6"/>
  <c r="D9" i="6"/>
  <c r="L8" i="6"/>
  <c r="K8" i="6"/>
  <c r="J8" i="6"/>
  <c r="G8" i="6"/>
  <c r="D8" i="6"/>
  <c r="L7" i="6"/>
  <c r="K7" i="6"/>
  <c r="J7" i="6" s="1"/>
  <c r="G7" i="6"/>
  <c r="G12" i="6" s="1"/>
  <c r="D7" i="6"/>
  <c r="L6" i="6"/>
  <c r="L12" i="6" s="1"/>
  <c r="K6" i="6"/>
  <c r="J6" i="6"/>
  <c r="J12" i="6" s="1"/>
  <c r="G6" i="6"/>
  <c r="D6" i="6"/>
  <c r="D12" i="6" s="1"/>
  <c r="U11" i="5"/>
  <c r="T11" i="5"/>
  <c r="R11" i="5"/>
  <c r="Q11" i="5"/>
  <c r="O11" i="5"/>
  <c r="N11" i="5"/>
  <c r="L11" i="5"/>
  <c r="K11" i="5"/>
  <c r="I11" i="5"/>
  <c r="H11" i="5"/>
  <c r="F11" i="5"/>
  <c r="E11" i="5"/>
  <c r="C11" i="5"/>
  <c r="B11" i="5"/>
  <c r="W10" i="5"/>
  <c r="S10" i="5"/>
  <c r="P10" i="5"/>
  <c r="M10" i="5"/>
  <c r="J10" i="5"/>
  <c r="G10" i="5"/>
  <c r="D10" i="5"/>
  <c r="W9" i="5"/>
  <c r="S9" i="5"/>
  <c r="P9" i="5"/>
  <c r="M9" i="5"/>
  <c r="J9" i="5"/>
  <c r="G9" i="5"/>
  <c r="D9" i="5"/>
  <c r="W8" i="5"/>
  <c r="S8" i="5"/>
  <c r="P8" i="5"/>
  <c r="M8" i="5"/>
  <c r="J8" i="5"/>
  <c r="G8" i="5"/>
  <c r="D8" i="5"/>
  <c r="W7" i="5"/>
  <c r="S7" i="5"/>
  <c r="P7" i="5"/>
  <c r="M7" i="5"/>
  <c r="J7" i="5"/>
  <c r="G7" i="5"/>
  <c r="D7" i="5"/>
  <c r="W6" i="5"/>
  <c r="W11" i="5" s="1"/>
  <c r="V11" i="5" s="1"/>
  <c r="S6" i="5"/>
  <c r="P6" i="5"/>
  <c r="M6" i="5"/>
  <c r="J6" i="5"/>
  <c r="G6" i="5"/>
  <c r="D6" i="5"/>
  <c r="W5" i="5"/>
  <c r="S5" i="5"/>
  <c r="S11" i="5" s="1"/>
  <c r="P5" i="5"/>
  <c r="P11" i="5" s="1"/>
  <c r="M5" i="5"/>
  <c r="M11" i="5" s="1"/>
  <c r="J5" i="5"/>
  <c r="J11" i="5" s="1"/>
  <c r="G5" i="5"/>
  <c r="G11" i="5" s="1"/>
  <c r="D5" i="5"/>
  <c r="D11" i="5" s="1"/>
  <c r="F7" i="4"/>
  <c r="F15" i="4" s="1"/>
  <c r="I7" i="4"/>
  <c r="L7" i="4"/>
  <c r="L15" i="4" s="1"/>
  <c r="O7" i="4"/>
  <c r="R7" i="4"/>
  <c r="R15" i="4" s="1"/>
  <c r="U7" i="4"/>
  <c r="X7" i="4"/>
  <c r="X15" i="4" s="1"/>
  <c r="AA7" i="4"/>
  <c r="AB7" i="4"/>
  <c r="AB15" i="4" s="1"/>
  <c r="AC7" i="4"/>
  <c r="AD7" i="4"/>
  <c r="AI7" i="4"/>
  <c r="AN7" i="4"/>
  <c r="AN15" i="4" s="1"/>
  <c r="AO7" i="4"/>
  <c r="AP7" i="4"/>
  <c r="AS7" i="4" s="1"/>
  <c r="AQ7" i="4"/>
  <c r="AR7" i="4"/>
  <c r="AW7" i="4" s="1"/>
  <c r="AT7" i="4"/>
  <c r="BL7" i="4" s="1"/>
  <c r="AV7" i="4"/>
  <c r="BN7" i="4" s="1"/>
  <c r="AY7" i="4"/>
  <c r="AZ7" i="4"/>
  <c r="BC7" i="4" s="1"/>
  <c r="BA7" i="4"/>
  <c r="BB7" i="4"/>
  <c r="BB15" i="4" s="1"/>
  <c r="BH7" i="4"/>
  <c r="BH15" i="4" s="1"/>
  <c r="F8" i="4"/>
  <c r="I8" i="4"/>
  <c r="L8" i="4"/>
  <c r="O8" i="4"/>
  <c r="R8" i="4"/>
  <c r="U8" i="4"/>
  <c r="X8" i="4"/>
  <c r="AA8" i="4"/>
  <c r="AB8" i="4"/>
  <c r="AC8" i="4"/>
  <c r="AD8" i="4" s="1"/>
  <c r="AI8" i="4"/>
  <c r="AN8" i="4"/>
  <c r="AO8" i="4"/>
  <c r="AT8" i="4" s="1"/>
  <c r="AP8" i="4"/>
  <c r="AQ8" i="4"/>
  <c r="AV8" i="4" s="1"/>
  <c r="BN8" i="4" s="1"/>
  <c r="AR8" i="4"/>
  <c r="AS8" i="4"/>
  <c r="AU8" i="4"/>
  <c r="BM8" i="4" s="1"/>
  <c r="AW8" i="4"/>
  <c r="BO8" i="4" s="1"/>
  <c r="AY8" i="4"/>
  <c r="AZ8" i="4"/>
  <c r="BA8" i="4"/>
  <c r="BB8" i="4"/>
  <c r="BC8" i="4"/>
  <c r="BH8" i="4"/>
  <c r="F9" i="4"/>
  <c r="I9" i="4"/>
  <c r="L9" i="4"/>
  <c r="O9" i="4"/>
  <c r="R9" i="4"/>
  <c r="U9" i="4"/>
  <c r="X9" i="4"/>
  <c r="AA9" i="4"/>
  <c r="AB9" i="4"/>
  <c r="AC9" i="4"/>
  <c r="AD9" i="4"/>
  <c r="AI9" i="4"/>
  <c r="AN9" i="4"/>
  <c r="AO9" i="4"/>
  <c r="AP9" i="4"/>
  <c r="AS9" i="4" s="1"/>
  <c r="AQ9" i="4"/>
  <c r="AR9" i="4"/>
  <c r="AW9" i="4" s="1"/>
  <c r="BO9" i="4" s="1"/>
  <c r="AT9" i="4"/>
  <c r="BL9" i="4" s="1"/>
  <c r="AV9" i="4"/>
  <c r="BN9" i="4" s="1"/>
  <c r="AY9" i="4"/>
  <c r="AZ9" i="4"/>
  <c r="BC9" i="4" s="1"/>
  <c r="BA9" i="4"/>
  <c r="BB9" i="4"/>
  <c r="BH9" i="4"/>
  <c r="AI10" i="4"/>
  <c r="AN10" i="4"/>
  <c r="AO10" i="4"/>
  <c r="AP10" i="4"/>
  <c r="AS10" i="4" s="1"/>
  <c r="AQ10" i="4"/>
  <c r="AR10" i="4"/>
  <c r="AW10" i="4" s="1"/>
  <c r="BO10" i="4" s="1"/>
  <c r="AT10" i="4"/>
  <c r="BL10" i="4" s="1"/>
  <c r="AV10" i="4"/>
  <c r="BN10" i="4" s="1"/>
  <c r="AY10" i="4"/>
  <c r="AZ10" i="4"/>
  <c r="BC10" i="4" s="1"/>
  <c r="BA10" i="4"/>
  <c r="BB10" i="4"/>
  <c r="BH10" i="4"/>
  <c r="AI11" i="4"/>
  <c r="AN11" i="4"/>
  <c r="AP11" i="4"/>
  <c r="AQ11" i="4"/>
  <c r="AS11" i="4" s="1"/>
  <c r="AT11" i="4"/>
  <c r="BL11" i="4" s="1"/>
  <c r="AU11" i="4"/>
  <c r="AV11" i="4"/>
  <c r="BN11" i="4" s="1"/>
  <c r="AW11" i="4"/>
  <c r="AX11" i="4"/>
  <c r="AY11" i="4"/>
  <c r="AZ11" i="4"/>
  <c r="BB11" i="4"/>
  <c r="BH11" i="4"/>
  <c r="BM11" i="4"/>
  <c r="BO11" i="4"/>
  <c r="AI12" i="4"/>
  <c r="AN12" i="4"/>
  <c r="AO12" i="4"/>
  <c r="AP12" i="4"/>
  <c r="AZ12" i="4" s="1"/>
  <c r="BC12" i="4" s="1"/>
  <c r="AQ12" i="4"/>
  <c r="AS12" i="4"/>
  <c r="AT12" i="4"/>
  <c r="AU12" i="4"/>
  <c r="AX12" i="4" s="1"/>
  <c r="AV12" i="4"/>
  <c r="AW12" i="4"/>
  <c r="BO12" i="4" s="1"/>
  <c r="AY12" i="4"/>
  <c r="BA12" i="4"/>
  <c r="BB12" i="4"/>
  <c r="BH12" i="4"/>
  <c r="BL12" i="4"/>
  <c r="BN12" i="4"/>
  <c r="AE13" i="4"/>
  <c r="AI13" i="4" s="1"/>
  <c r="AI15" i="4" s="1"/>
  <c r="AN13" i="4"/>
  <c r="AP13" i="4"/>
  <c r="AQ13" i="4"/>
  <c r="AS13" i="4" s="1"/>
  <c r="AT13" i="4"/>
  <c r="BL13" i="4" s="1"/>
  <c r="AU13" i="4"/>
  <c r="AV13" i="4"/>
  <c r="BN13" i="4" s="1"/>
  <c r="AW13" i="4"/>
  <c r="AX13" i="4"/>
  <c r="AZ13" i="4"/>
  <c r="BB13" i="4"/>
  <c r="BH13" i="4"/>
  <c r="BM13" i="4"/>
  <c r="BO13" i="4"/>
  <c r="AI14" i="4"/>
  <c r="AN14" i="4"/>
  <c r="AO14" i="4"/>
  <c r="AP14" i="4"/>
  <c r="AS14" i="4" s="1"/>
  <c r="AQ14" i="4"/>
  <c r="AR14" i="4"/>
  <c r="AW14" i="4" s="1"/>
  <c r="BO14" i="4" s="1"/>
  <c r="AT14" i="4"/>
  <c r="BL14" i="4" s="1"/>
  <c r="AV14" i="4"/>
  <c r="BN14" i="4" s="1"/>
  <c r="AY14" i="4"/>
  <c r="AZ14" i="4"/>
  <c r="BC14" i="4" s="1"/>
  <c r="BA14" i="4"/>
  <c r="BB14" i="4"/>
  <c r="BH14" i="4"/>
  <c r="D15" i="4"/>
  <c r="E15" i="4"/>
  <c r="G15" i="4"/>
  <c r="H15" i="4"/>
  <c r="I15" i="4"/>
  <c r="J15" i="4"/>
  <c r="K15" i="4"/>
  <c r="M15" i="4"/>
  <c r="N15" i="4"/>
  <c r="O15" i="4"/>
  <c r="P15" i="4"/>
  <c r="Q15" i="4"/>
  <c r="S15" i="4"/>
  <c r="T15" i="4"/>
  <c r="U15" i="4"/>
  <c r="V15" i="4"/>
  <c r="W15" i="4"/>
  <c r="Y15" i="4"/>
  <c r="Z15" i="4"/>
  <c r="AA15" i="4"/>
  <c r="AC15" i="4"/>
  <c r="AE15" i="4"/>
  <c r="AF15" i="4"/>
  <c r="AG15" i="4"/>
  <c r="AH15" i="4"/>
  <c r="AJ15" i="4"/>
  <c r="AK15" i="4"/>
  <c r="AL15" i="4"/>
  <c r="AM15" i="4"/>
  <c r="AO15" i="4"/>
  <c r="AQ15" i="4"/>
  <c r="BD15" i="4"/>
  <c r="BE15" i="4"/>
  <c r="BF15" i="4"/>
  <c r="BG15" i="4"/>
  <c r="BB17" i="4"/>
  <c r="K12" i="6" l="1"/>
  <c r="AX8" i="4"/>
  <c r="BL8" i="4"/>
  <c r="BO7" i="4"/>
  <c r="AW15" i="4"/>
  <c r="BO15" i="4" s="1"/>
  <c r="AS15" i="4"/>
  <c r="AD15" i="4"/>
  <c r="AZ15" i="4"/>
  <c r="AV15" i="4"/>
  <c r="BN15" i="4" s="1"/>
  <c r="AT15" i="4"/>
  <c r="BL15" i="4" s="1"/>
  <c r="AR15" i="4"/>
  <c r="AP15" i="4"/>
  <c r="AU14" i="4"/>
  <c r="BA13" i="4"/>
  <c r="AY13" i="4"/>
  <c r="BM12" i="4"/>
  <c r="BA11" i="4"/>
  <c r="BA15" i="4" s="1"/>
  <c r="AU10" i="4"/>
  <c r="AU9" i="4"/>
  <c r="AU7" i="4"/>
  <c r="J84" i="1"/>
  <c r="L255" i="1"/>
  <c r="J86" i="1"/>
  <c r="J85" i="1"/>
  <c r="AX9" i="4" l="1"/>
  <c r="BM9" i="4"/>
  <c r="BC13" i="4"/>
  <c r="AY15" i="4"/>
  <c r="AX14" i="4"/>
  <c r="BM14" i="4"/>
  <c r="AX7" i="4"/>
  <c r="BM7" i="4"/>
  <c r="AU15" i="4"/>
  <c r="BM15" i="4" s="1"/>
  <c r="AX10" i="4"/>
  <c r="BM10" i="4"/>
  <c r="BC11" i="4"/>
  <c r="BC15" i="4" s="1"/>
  <c r="L202" i="1"/>
  <c r="L81" i="1"/>
  <c r="J81" i="1"/>
  <c r="J91" i="1" s="1"/>
  <c r="AX15" i="4" l="1"/>
  <c r="L401" i="1"/>
  <c r="N96" i="1"/>
  <c r="L96" i="1"/>
  <c r="N373" i="1"/>
  <c r="L373" i="1"/>
  <c r="P373" i="1" s="1"/>
  <c r="L365" i="1" l="1"/>
  <c r="P244" i="1" l="1"/>
  <c r="L138" i="1" l="1"/>
  <c r="P138" i="1" s="1"/>
  <c r="L135" i="1"/>
  <c r="P135" i="1" s="1"/>
  <c r="P122" i="1"/>
  <c r="N303" i="1" l="1"/>
  <c r="L303" i="1"/>
  <c r="P303" i="1" s="1"/>
  <c r="P331" i="1"/>
  <c r="L325" i="1"/>
  <c r="P314" i="1"/>
  <c r="P325" i="1"/>
  <c r="P87" i="1"/>
  <c r="L201" i="1"/>
  <c r="L154" i="1" l="1"/>
  <c r="R11" i="3" l="1"/>
  <c r="Q11" i="3"/>
  <c r="O11" i="3"/>
  <c r="N11" i="3"/>
  <c r="S10" i="3"/>
  <c r="P10" i="3"/>
  <c r="S9" i="3"/>
  <c r="P9" i="3"/>
  <c r="S8" i="3"/>
  <c r="P8" i="3"/>
  <c r="S7" i="3"/>
  <c r="P7" i="3"/>
  <c r="S6" i="3"/>
  <c r="P6" i="3"/>
  <c r="S5" i="3"/>
  <c r="S11" i="3" s="1"/>
  <c r="P5" i="3"/>
  <c r="P11" i="3" s="1"/>
  <c r="L11" i="3"/>
  <c r="K11" i="3"/>
  <c r="I11" i="3"/>
  <c r="H11" i="3"/>
  <c r="M10" i="3"/>
  <c r="J10" i="3"/>
  <c r="M9" i="3"/>
  <c r="J9" i="3"/>
  <c r="M8" i="3"/>
  <c r="J8" i="3"/>
  <c r="M7" i="3"/>
  <c r="J7" i="3"/>
  <c r="M6" i="3"/>
  <c r="J6" i="3"/>
  <c r="M5" i="3"/>
  <c r="M11" i="3" s="1"/>
  <c r="J5" i="3"/>
  <c r="J11" i="3" s="1"/>
  <c r="F11" i="3"/>
  <c r="E11" i="3"/>
  <c r="G10" i="3"/>
  <c r="G9" i="3"/>
  <c r="G8" i="3"/>
  <c r="G7" i="3"/>
  <c r="G6" i="3"/>
  <c r="G5" i="3"/>
  <c r="G11" i="3" s="1"/>
  <c r="D6" i="3"/>
  <c r="D7" i="3"/>
  <c r="D8" i="3"/>
  <c r="D9" i="3"/>
  <c r="D10" i="3"/>
  <c r="D5" i="3"/>
  <c r="C11" i="3"/>
  <c r="U11" i="3"/>
  <c r="T11" i="3"/>
  <c r="B11" i="3"/>
  <c r="W10" i="3"/>
  <c r="W9" i="3"/>
  <c r="W8" i="3"/>
  <c r="W7" i="3"/>
  <c r="W6" i="3"/>
  <c r="W5" i="3"/>
  <c r="W11" i="3" s="1"/>
  <c r="V11" i="3" s="1"/>
  <c r="D11" i="3" l="1"/>
  <c r="L207" i="1" l="1"/>
  <c r="J82" i="1" l="1"/>
  <c r="L224" i="1" l="1"/>
  <c r="P224" i="1" s="1"/>
  <c r="P214" i="1"/>
  <c r="P202" i="1"/>
  <c r="P365" i="1" l="1"/>
  <c r="L97" i="1"/>
  <c r="P341" i="1" l="1"/>
  <c r="P340" i="1"/>
  <c r="P401" i="1" l="1"/>
  <c r="L222" i="1" l="1"/>
  <c r="L223" i="1"/>
  <c r="P360" i="2" l="1"/>
  <c r="L360" i="2"/>
  <c r="P354" i="2"/>
  <c r="P344" i="2"/>
  <c r="P343" i="2"/>
  <c r="N332" i="2"/>
  <c r="P324" i="2"/>
  <c r="L324" i="2"/>
  <c r="P307" i="2"/>
  <c r="L296" i="2"/>
  <c r="L318" i="2" s="1"/>
  <c r="P272" i="2"/>
  <c r="L261" i="2"/>
  <c r="P237" i="2"/>
  <c r="N226" i="2"/>
  <c r="N248" i="2" s="1"/>
  <c r="L226" i="2"/>
  <c r="L248" i="2" s="1"/>
  <c r="P217" i="2"/>
  <c r="P216" i="2"/>
  <c r="P215" i="2"/>
  <c r="P214" i="2"/>
  <c r="P213" i="2"/>
  <c r="P207" i="2"/>
  <c r="P206" i="2"/>
  <c r="P205" i="2"/>
  <c r="P204" i="2"/>
  <c r="P203" i="2"/>
  <c r="L201" i="2"/>
  <c r="P201" i="2" s="1"/>
  <c r="P219" i="2" s="1"/>
  <c r="P195" i="2"/>
  <c r="P194" i="2"/>
  <c r="P193" i="2"/>
  <c r="P192" i="2"/>
  <c r="P191" i="2"/>
  <c r="P190" i="2"/>
  <c r="P167" i="2"/>
  <c r="P166" i="2"/>
  <c r="L155" i="2"/>
  <c r="L177" i="2" s="1"/>
  <c r="P148" i="2"/>
  <c r="P133" i="2"/>
  <c r="L132" i="2"/>
  <c r="P132" i="2" s="1"/>
  <c r="L131" i="2"/>
  <c r="P131" i="2" s="1"/>
  <c r="N121" i="2"/>
  <c r="P120" i="2"/>
  <c r="P100" i="2"/>
  <c r="P99" i="2"/>
  <c r="P98" i="2"/>
  <c r="N97" i="2"/>
  <c r="L97" i="2"/>
  <c r="L332" i="2" s="1"/>
  <c r="L355" i="2" s="1"/>
  <c r="N96" i="2"/>
  <c r="N101" i="2" s="1"/>
  <c r="P90" i="2"/>
  <c r="P89" i="2"/>
  <c r="P88" i="2"/>
  <c r="P87" i="2"/>
  <c r="P296" i="2" s="1"/>
  <c r="P318" i="2" s="1"/>
  <c r="P86" i="2"/>
  <c r="P261" i="2" s="1"/>
  <c r="P85" i="2"/>
  <c r="P226" i="2" s="1"/>
  <c r="P248" i="2" s="1"/>
  <c r="P84" i="2"/>
  <c r="P83" i="2"/>
  <c r="P155" i="2" s="1"/>
  <c r="P177" i="2" s="1"/>
  <c r="J82" i="2"/>
  <c r="L96" i="2" s="1"/>
  <c r="L81" i="2"/>
  <c r="J81" i="2"/>
  <c r="J91" i="2" s="1"/>
  <c r="P80" i="2"/>
  <c r="P79" i="2"/>
  <c r="P78" i="2"/>
  <c r="P77" i="2"/>
  <c r="P76" i="2" s="1"/>
  <c r="N76" i="2"/>
  <c r="L76" i="2"/>
  <c r="J76" i="2"/>
  <c r="N123" i="1"/>
  <c r="N148" i="1" s="1"/>
  <c r="P350" i="1"/>
  <c r="N338" i="1"/>
  <c r="P349" i="1"/>
  <c r="N97" i="1"/>
  <c r="L338" i="1"/>
  <c r="L360" i="1" s="1"/>
  <c r="P97" i="2" l="1"/>
  <c r="P332" i="2" s="1"/>
  <c r="P355" i="2" s="1"/>
  <c r="L121" i="2"/>
  <c r="L142" i="2" s="1"/>
  <c r="L91" i="2"/>
  <c r="P91" i="2" s="1"/>
  <c r="N142" i="2"/>
  <c r="L101" i="2"/>
  <c r="P101" i="2" s="1"/>
  <c r="P96" i="2"/>
  <c r="P82" i="2"/>
  <c r="P121" i="2" l="1"/>
  <c r="P142" i="2" s="1"/>
  <c r="P81" i="2"/>
  <c r="L395" i="1" l="1"/>
  <c r="P384" i="1"/>
  <c r="P223" i="1" l="1"/>
  <c r="P222" i="1"/>
  <c r="P221" i="1"/>
  <c r="P220" i="1"/>
  <c r="P219" i="1"/>
  <c r="P207" i="1"/>
  <c r="P226" i="1" s="1"/>
  <c r="P213" i="1"/>
  <c r="P212" i="1"/>
  <c r="P211" i="1"/>
  <c r="P210" i="1"/>
  <c r="P209" i="1"/>
  <c r="P197" i="1"/>
  <c r="P198" i="1"/>
  <c r="P199" i="1"/>
  <c r="P200" i="1"/>
  <c r="P201" i="1"/>
  <c r="P196" i="1"/>
  <c r="P279" i="1"/>
  <c r="L268" i="1"/>
  <c r="N233" i="1"/>
  <c r="N255" i="1" s="1"/>
  <c r="L233" i="1"/>
  <c r="P173" i="1"/>
  <c r="P172" i="1"/>
  <c r="L161" i="1"/>
  <c r="P154" i="1"/>
  <c r="L183" i="1" l="1"/>
  <c r="L189" i="1"/>
  <c r="P139" i="1"/>
  <c r="P136" i="1"/>
  <c r="P133" i="1"/>
  <c r="P120" i="1"/>
  <c r="L123" i="1"/>
  <c r="L148" i="1" s="1"/>
  <c r="P148" i="1" s="1"/>
  <c r="L76" i="1" l="1"/>
  <c r="N76" i="1"/>
  <c r="J76" i="1"/>
  <c r="L91" i="1" l="1"/>
  <c r="P91" i="1" l="1"/>
  <c r="N101" i="1"/>
  <c r="L101" i="1"/>
  <c r="P100" i="1"/>
  <c r="P99" i="1"/>
  <c r="P98" i="1"/>
  <c r="P97" i="1"/>
  <c r="P338" i="1" s="1"/>
  <c r="P360" i="1" s="1"/>
  <c r="P96" i="1"/>
  <c r="P90" i="1"/>
  <c r="P89" i="1"/>
  <c r="P88" i="1"/>
  <c r="P395" i="1"/>
  <c r="P86" i="1"/>
  <c r="P268" i="1" s="1"/>
  <c r="P85" i="1"/>
  <c r="P84" i="1"/>
  <c r="P83" i="1"/>
  <c r="P161" i="1" s="1"/>
  <c r="P77" i="1"/>
  <c r="P78" i="1"/>
  <c r="P79" i="1"/>
  <c r="P80" i="1"/>
  <c r="P82" i="1"/>
  <c r="P233" i="1" l="1"/>
  <c r="P81" i="1"/>
  <c r="P255" i="1"/>
  <c r="P261" i="1" s="1"/>
  <c r="P183" i="1"/>
  <c r="P189" i="1"/>
  <c r="P123" i="1"/>
  <c r="P76" i="1"/>
  <c r="P101" i="1"/>
</calcChain>
</file>

<file path=xl/comments1.xml><?xml version="1.0" encoding="utf-8"?>
<comments xmlns="http://schemas.openxmlformats.org/spreadsheetml/2006/main">
  <authors>
    <author>Автор</author>
  </authors>
  <commentList>
    <comment ref="D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G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  <comment ref="J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<sst xmlns="http://schemas.openxmlformats.org/spreadsheetml/2006/main" count="846" uniqueCount="373">
  <si>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</si>
  <si>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</si>
  <si>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</si>
  <si>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</si>
  <si>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</si>
  <si>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</si>
  <si>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бюджетної програми місцевого бюджету на 2019 рік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</si>
  <si>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</si>
  <si>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</si>
  <si>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</si>
  <si>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</si>
  <si>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</si>
  <si>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</si>
  <si>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</si>
  <si>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</si>
  <si>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</si>
  <si>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</si>
  <si>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</si>
  <si>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</si>
  <si>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</si>
  <si>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</si>
  <si>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</si>
  <si>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</si>
  <si>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</si>
  <si>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</si>
  <si>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</si>
  <si>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</si>
  <si>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Закон України від 23.11.2018р. №2629-VІІІ "Про Державний бюджет України на 2019 рік";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</si>
  <si>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</si>
  <si>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</si>
  <si>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</si>
  <si>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</si>
  <si>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</si>
  <si>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</si>
  <si>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</si>
  <si>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</si>
  <si>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9.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</si>
  <si>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</si>
  <si>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</si>
  <si>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</si>
  <si>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</si>
  <si>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</si>
  <si>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</si>
  <si>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</si>
  <si>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</si>
  <si>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</si>
  <si>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</si>
  <si>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</si>
  <si>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</si>
  <si>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</si>
  <si>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</si>
  <si>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</si>
  <si>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</si>
  <si>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</si>
  <si>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</si>
  <si>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Інші програми, заклади та заходи у сфері освіти</t>
  </si>
  <si>
    <t>Забезпечення реалізації інших програм та заходів у сфері освіти</t>
  </si>
  <si>
    <t>КПКВК МБ 0611161 Забезпечення діяльності інших закладів у сфері освіти</t>
  </si>
  <si>
    <t>Забезпечення технічного нагляду за будівництвом та капітальним ремонтом</t>
  </si>
  <si>
    <t>ЗАВДАННЯ № 1</t>
  </si>
  <si>
    <t>Забезпечення ведення централізованого господарського обслуговування</t>
  </si>
  <si>
    <t>Забезпечення діяльності інклюзивно-ресурсного центру</t>
  </si>
  <si>
    <t xml:space="preserve">КПКВК МБ 0611162 Інші програми, заклади та заходи у сфері освіти </t>
  </si>
  <si>
    <t>Забезпечення надання фінансової підтримки приватних закладів освіти міста</t>
  </si>
  <si>
    <t>Забезпечення фінансової допомога Вінницькій міській благодійній організації "Благодійний заклад - Центр естетичного виховання дітей"</t>
  </si>
  <si>
    <t xml:space="preserve">Забезпечення виконання інших заходів Програми ( видатки на стипендії, подарунки випусникам і першокласниками, проведення заходів з нагоди свят) </t>
  </si>
  <si>
    <t>Забезпечення виконання інших заходів Програми (видатки на здійснення заходів з методичної роботи)</t>
  </si>
  <si>
    <t>Забезпечення надання допомоги дітям-сиротам та дітям, позбавленим батьківського піклування, яким виповнюється 18 років</t>
  </si>
  <si>
    <t>од.</t>
  </si>
  <si>
    <t>%</t>
  </si>
  <si>
    <t>ЗАВДАННЯ № 2</t>
  </si>
  <si>
    <t>Забезпечення фінансування закладів освіти, контроль за веденням бухгалтерського обліку та звітності</t>
  </si>
  <si>
    <t>ЗАВДАННЯ № 3</t>
  </si>
  <si>
    <t>ЗАВДАННЯ № 4</t>
  </si>
  <si>
    <t>Довідка департаменту освіти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</si>
  <si>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</t>
  </si>
  <si>
    <t>Видатки пов"язані з реалізацією освітніх програм</t>
  </si>
  <si>
    <t>Рішення  виконавчого комітету міської ради від 13.09.2018р. №1935</t>
  </si>
  <si>
    <t>Кількість класів (груп)</t>
  </si>
  <si>
    <t>Середня кількість вихованців в навчальних закладах</t>
  </si>
  <si>
    <t>Кількість випускників</t>
  </si>
  <si>
    <t>Підтвердення загального замовлення на виготовлення персоніфікованих документів про освіту для випусників  2018-2019 навчального року від 15.11.2018р №15-00-005-54436</t>
  </si>
  <si>
    <t>Кількість приватних навчальних закладів, що фінансуються</t>
  </si>
  <si>
    <t>Фінансова підтримка на 1 учня</t>
  </si>
  <si>
    <t>Кількість учнів, що отримали документи з відзнакою</t>
  </si>
  <si>
    <t>Обсяг видатків</t>
  </si>
  <si>
    <t>Кількість установ, яким надана фінансова підтримка</t>
  </si>
  <si>
    <t>Кількість вихованців</t>
  </si>
  <si>
    <t>од</t>
  </si>
  <si>
    <t>осіб</t>
  </si>
  <si>
    <t>Середні витрати на одну дитину за рахунок фінансової підтримки з міського бюджету</t>
  </si>
  <si>
    <t xml:space="preserve">Розрахункові дані                                                 (300  000 грн. /125 вихованців)          </t>
  </si>
  <si>
    <t>Динаміка збільшення обсягу видатків  порівняно з попереднім роком</t>
  </si>
  <si>
    <t>Розрахунковий показник 0% = (300000грн. (2019р.) /300 000 грн.(2018 рік))-100%</t>
  </si>
  <si>
    <t>Обсяг видатків на здійснення заходів з методичної роботи</t>
  </si>
  <si>
    <t>Кількість проведених конкурсів з методичної роботи</t>
  </si>
  <si>
    <t>Середні витрати на проведення конкурсів з методичної роботи</t>
  </si>
  <si>
    <t>Динаміка збільшення/зменшення витрат на проведення  одного конкурсу з методичної роботи</t>
  </si>
  <si>
    <t>ЗАВДАННЯ № 5</t>
  </si>
  <si>
    <t>Рішення виконавчого комітету міської ради про проведення заходів з методичної роботи</t>
  </si>
  <si>
    <t>Розрахункові дані                                                             (92 000грн. / 7 конкурсів)</t>
  </si>
  <si>
    <t>Розрахунковий показник +9,4% = (13143грн. (2019р.) /12019 грн.(2018 рік))-100%</t>
  </si>
  <si>
    <t>Видатки на надання допомоги</t>
  </si>
  <si>
    <t>Середня кількість одержувачів допомоги</t>
  </si>
  <si>
    <t>Довідка Служби у справах дітей ВМР</t>
  </si>
  <si>
    <t>Середній розмір допомоги</t>
  </si>
  <si>
    <t>Постанова КМУ  від 31.01.2007р. №81, зі змінами</t>
  </si>
  <si>
    <t>Динаміка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</si>
  <si>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Розрахунковий показник 0% = (1810грн. (2019р.) 1810 грн.(2018 рік))-100%</t>
  </si>
  <si>
    <t>Обсяг видатків на виплату стипендій міської ради кращим студентам вищих навчальних закладів III-IV рівнів акредитації</t>
  </si>
  <si>
    <t>Обсяг видатків на виплату стипендій міської ради кращим студентам вищих навчальних закладів I-II рівнів акредитації</t>
  </si>
  <si>
    <t>Обсяг видатків на виплату стипендій міської ради кращим учням (вихованцям) закладів освіти міста</t>
  </si>
  <si>
    <t xml:space="preserve">Обсяг видатків на придбання подарунків випускникам з нагоди закінчення школи </t>
  </si>
  <si>
    <t>Обсяг видатків на придбання подарунків першокласникам з нагоди Дня знань</t>
  </si>
  <si>
    <t>Обсяг видатків на організацію та проведення заходів на виконання Програми</t>
  </si>
  <si>
    <t>Кількість кращих студентів вищих навчальних закладів та учнів (вихованців) закладів освіти міста, що отримують стипендії міської ради</t>
  </si>
  <si>
    <t>у тому числі</t>
  </si>
  <si>
    <t>Кількість кращих студентів вищих навчальних закладів III-IV рівнів акредитації, що отримують стипендії міської ради</t>
  </si>
  <si>
    <t>Кількість кращих студентів вищих навчальних закладів  I-II рівнів акредитації, що отримують стипендії міської ради</t>
  </si>
  <si>
    <t>Кількість кращих  учнів (вихованців) закладів освіти міста, що отримують стипендії міської ради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</si>
  <si>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</t>
  </si>
  <si>
    <t>Щомісячний розмір стипендії міської ради студентам вищих навчальних закладів III-IV рівнів акредитації</t>
  </si>
  <si>
    <t>Щомісячний розмір стипендії міської ради студентам вищих навчальних закладів I-II рівнів акредитації</t>
  </si>
  <si>
    <t>Щомісячний розмір стипендії міської ради кращим  учням (вихованцям) закладів освіти міста</t>
  </si>
  <si>
    <t>Вартість одного подарунка випускнику</t>
  </si>
  <si>
    <t>Вартість одного подарунка першокласнику</t>
  </si>
  <si>
    <t>Розрахунок до бюджету. Розрахунковий показник</t>
  </si>
  <si>
    <t>Динаміка збільшення/зменшення кількості стипендіатів порівняно з минулим роком</t>
  </si>
  <si>
    <t>Розрахунковий показник (стипендіати 2018 року -341 уч. ; (353/341-100%))</t>
  </si>
  <si>
    <t>Забезпечення  всіх випускників подарунками</t>
  </si>
  <si>
    <t>Забезпечення всіх першокласників подарунками</t>
  </si>
  <si>
    <t>Розрахунковий показник</t>
  </si>
  <si>
    <t>0990</t>
  </si>
  <si>
    <t>Інші програми та заходи у сфері освіти</t>
  </si>
  <si>
    <t>0611162</t>
  </si>
  <si>
    <t>Бюджетний кодекс України (Закон України від 08.07.2010р.  №2456-VI, зі змінами);</t>
  </si>
  <si>
    <t>Директор департаменту фінансів ВМР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</si>
  <si>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змінами, розрахунок до бюджету, Довідка департаменту освіти</t>
  </si>
  <si>
    <t xml:space="preserve">Кількість  учнів, які  отримають подарунки з нагоди закінчення школи </t>
  </si>
  <si>
    <t>Кількість дітей, які отримають подарунки з нагоди святкування Дня знань</t>
  </si>
  <si>
    <t>Забезпечення надання фінансової підтримки громадської організації "Освітній простір 2.0"</t>
  </si>
  <si>
    <t>ЗАВДАННЯ № 6</t>
  </si>
  <si>
    <t>Обсяг видатків на надання фінансової підтримки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</si>
  <si>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№1555 від 22.02.2019р.</t>
  </si>
  <si>
    <t>Середній розмір фінансової підтримки на 1 заклад</t>
  </si>
  <si>
    <t>Розрахунковий показник 198 000грн. = (198000грн. / 1 заклад)</t>
  </si>
  <si>
    <t>Динаміка збільшення/зменшення витрат фінансової підтримки на 1 заклад порівняно з минулим роком</t>
  </si>
  <si>
    <t>Розрахунковий показник +98% = (198 000грн. (2019р.) 100 000 грн.(2018 рік))-100%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</si>
  <si>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</si>
  <si>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</si>
  <si>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(код)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</si>
  <si>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</si>
  <si>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</si>
  <si>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</si>
  <si>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 xml:space="preserve">8. </t>
  </si>
  <si>
    <t>"___" ________________ 20 ____р.</t>
  </si>
  <si>
    <t>М.П.</t>
  </si>
  <si>
    <t>11.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</si>
  <si>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№908;  від 29.12.2018р. №1209);</t>
  </si>
  <si>
    <t>Рішення Вінницької міської ради від 26.12.2012р №1089 «Програма розвитку освіти  на період 2013-2020років», зі змінами.</t>
  </si>
  <si>
    <t>Програма розвитку освіти на період 2013-2020 років ( рішення Вінницької міської ради від 26.12.2012р. № 1089 зі змінами)</t>
  </si>
  <si>
    <t>Заступник директора департаменту освіти ВМР</t>
  </si>
  <si>
    <t>Н.В.Мазур</t>
  </si>
  <si>
    <t>" ___" __________ 2019  року № _____</t>
  </si>
  <si>
    <t xml:space="preserve"> Рішення Вінницької міської ради від 21.12.2018 № 1468 "Про бюджет Вінницької міської об’єднаної територіальної громади на 2019 рік", зі змінами  згідно рішення міської ради від 22.02.2019р. №1555; рішення міської ради від 29.03.2019р. №1629;  рішення міської ради від 27.06.2019р. №1812; </t>
  </si>
  <si>
    <t>Програма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 ( рішення міської ради від 27.12.2011р. №566 зі змінами)</t>
  </si>
  <si>
    <t>Виконання Програми надання фінансової підтримки інститутам громадянського суспільства на реалізацію соціально - культурних проектів на території Вінницької міської об’єднаної територіальної громади</t>
  </si>
  <si>
    <t>Рішення Вінницької міської ради від 27.12.2011р. №566 "Про затвердження Програми надання фінансової підтримки інститутам громадянського суспільства на реальзацію соціально-культурних проектів на території Вінницької міської об’єднаної територіальної громади" (зі змінами);</t>
  </si>
  <si>
    <t>ЗАВДАННЯ № 7</t>
  </si>
  <si>
    <t>Обсяг видатків на фінансування соціально-культурних проектів інститутам громадянського суспільства, які визначені переможцями міського конкурсу у плановому році</t>
  </si>
  <si>
    <t>Кількість підтриманих проектів</t>
  </si>
  <si>
    <t xml:space="preserve">Кількість інститутів громадянського суспільстрва, визначених переможцями міського конкурсу </t>
  </si>
  <si>
    <t>Протокол, конкурсної комісії, рішення виконавчого комітету міської ради від 13.06.2019р. №1505</t>
  </si>
  <si>
    <t>Кількість реалізованих проектів</t>
  </si>
  <si>
    <t>Договір з громадською організацією, звіт про виконання проектів, фінансовий звіт</t>
  </si>
  <si>
    <t>Середні витрати на фінансування одного проекту</t>
  </si>
  <si>
    <t>Розрахунковий показник 65 177грн. = (195530грн. / 3 проекти)</t>
  </si>
  <si>
    <t>Динаміка збільшення/ зменшення середніх витрат на фінансування одного проекту у плановому періоді по відношенню до фактичного показника попереднього періоду</t>
  </si>
  <si>
    <r>
      <t xml:space="preserve">Обсяг бюджетних призначень/бюджетних асигнувань  - 2 716 075 гривень , у тому числі загального фонду - </t>
    </r>
    <r>
      <rPr>
        <b/>
        <u/>
        <sz val="9"/>
        <rFont val="Arial"/>
        <family val="2"/>
        <charset val="204"/>
      </rPr>
      <t xml:space="preserve"> 2 660 332 </t>
    </r>
    <r>
      <rPr>
        <b/>
        <sz val="9"/>
        <rFont val="Arial"/>
        <family val="2"/>
        <charset val="204"/>
      </rPr>
      <t>гривень та спеціального фонду -</t>
    </r>
    <r>
      <rPr>
        <b/>
        <u/>
        <sz val="9"/>
        <rFont val="Arial"/>
        <family val="2"/>
        <charset val="204"/>
      </rPr>
      <t xml:space="preserve"> 55 743</t>
    </r>
    <r>
      <rPr>
        <b/>
        <sz val="9"/>
        <rFont val="Arial"/>
        <family val="2"/>
        <charset val="204"/>
      </rPr>
      <t xml:space="preserve"> гривень</t>
    </r>
  </si>
  <si>
    <t>Розрахункові дані 1533=630000 грн. /411 вихованців</t>
  </si>
  <si>
    <t>Розрахункові дані : -6% = ((195530 грн/3 проекти) 2019р. / (206998 грн/3 проекти) 2018р.) -100%</t>
  </si>
  <si>
    <t xml:space="preserve"> Рішення Вінницької міської ради від 21.12.2018 № 1468 "Про бюджет Вінницької міської об’єднаної територіальної громади на 2019 рік" зі змінами згідно рішення №1812 від 27.06.2019р.</t>
  </si>
  <si>
    <t>02141532</t>
  </si>
  <si>
    <t>(код за ЄДРПОУ)</t>
  </si>
  <si>
    <t>02536000000</t>
  </si>
  <si>
    <t>(код бюджету)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</si>
  <si>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</si>
  <si>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 xml:space="preserve">Довідка департаменту освіти </t>
  </si>
  <si>
    <t>Кількість приватних навчальних закладів</t>
  </si>
  <si>
    <t>Відсоток збільшення/зменшення витрат фінансової підтримки на 1 заклад порівняно з минулим роком</t>
  </si>
  <si>
    <t>Відсоток  збільшення/зменшення обсягу видатків  порівняно з попереднім роком</t>
  </si>
  <si>
    <t>Відсоток збільшення/зменшення кількості стипендіатів порівняно з минулим роком</t>
  </si>
  <si>
    <t>Відсоток збільшення/зменшення витрат на одну дитину на надання допомоги дітям-сиротам та дітям, позбавленим батьківського піклування, яким виповнюється 18 років порівняно з минулим роком</t>
  </si>
  <si>
    <t>Забезпечення виконання інших заходів Програми (видатки на здійснення заходів серед педагогічних працівників та колективів закладів освіти)</t>
  </si>
  <si>
    <t>Обсяг видатків на здійснення заходів серед педагогічних працівників та колективів закладів освіти</t>
  </si>
  <si>
    <t>Розрахунковий показник 50% = (99 400грн. (2020р.) 198 000 грн.(2019 рік))</t>
  </si>
  <si>
    <t xml:space="preserve"> </t>
  </si>
  <si>
    <t xml:space="preserve">Кількість інститутів громадянського суспільства, визначених переможцями конкурсу </t>
  </si>
  <si>
    <t>Вартість одного новорічного подарунка дітям</t>
  </si>
  <si>
    <t>Закон України від 15.12.2020р. №1082-ІХ "Про Державний бюджет України на 2021 рік", зі змінами;</t>
  </si>
  <si>
    <t>бюджетної програми місцевого бюджету на 2021 рік</t>
  </si>
  <si>
    <t>0611142</t>
  </si>
  <si>
    <t>1142</t>
  </si>
  <si>
    <t xml:space="preserve">КПКВК МБ 0611142 Інші програми, заклади та заходи у сфері освіти </t>
  </si>
  <si>
    <t xml:space="preserve">" ____" ______________ 2021  року </t>
  </si>
  <si>
    <t>Найменування установи</t>
  </si>
  <si>
    <t>2019 рік</t>
  </si>
  <si>
    <t>2020 рік</t>
  </si>
  <si>
    <t>2021 рік</t>
  </si>
  <si>
    <t>кількість класів на 01.09.2018</t>
  </si>
  <si>
    <t>середня кількість учнів за 2019 рік</t>
  </si>
  <si>
    <t>Середні видатки на 1 учня,грн.</t>
  </si>
  <si>
    <t>кількість класів на 05.09.2019</t>
  </si>
  <si>
    <t>кількість учнів станом на 05.09.2019</t>
  </si>
  <si>
    <t>Розрахункова потреба на 2020 рік, грн.</t>
  </si>
  <si>
    <t>Приватний заклад "Навчально-виховний комплекс "Школа "АІСТ": Центр розвитку дитини - загальноосвітня школа І-ІІІ ступенів"</t>
  </si>
  <si>
    <t>Вінницька приватна гімназія "Дельфін"</t>
  </si>
  <si>
    <t>Заклад" Вінницький приватний православний начально-виховний комплекс Святого Миколая"</t>
  </si>
  <si>
    <t>Приватний заклад "Навчально-виховний комплекс "Ор Менахем Вінниця"</t>
  </si>
  <si>
    <t>Приватний заклад дошкільної та загальної освіти «Амадея»</t>
  </si>
  <si>
    <t xml:space="preserve"> Приватний дитиноцентричний заклад загальної середньої освіти І-ІІІ ступенів «Хаб Скул»</t>
  </si>
  <si>
    <t>ВСЬОГО</t>
  </si>
  <si>
    <t>кількість класів на 01.09.2019</t>
  </si>
  <si>
    <t>середня кількість класів за 2019 рік</t>
  </si>
  <si>
    <t>кількість учнів на 01.09.2018</t>
  </si>
  <si>
    <t>кількість учнів на 01.09.2019</t>
  </si>
  <si>
    <t>кількість класів на 01.09.2020</t>
  </si>
  <si>
    <t>кількість учнів на 01.09.2020</t>
  </si>
  <si>
    <t>середня кількість класів за 2020 рік</t>
  </si>
  <si>
    <t>середня кількість учнів за 2020 рік</t>
  </si>
  <si>
    <t>середня кількість класів за 2021 рік</t>
  </si>
  <si>
    <t>кількість класів на 01.09.2021</t>
  </si>
  <si>
    <t>кількість класів на 01.01.2021</t>
  </si>
  <si>
    <t>кількість учнів на 01.01.2021</t>
  </si>
  <si>
    <t>кількість учнів на 01.09.2021</t>
  </si>
  <si>
    <t>Головний бухгалтер</t>
  </si>
  <si>
    <t>Рішення  виконавчого комітету міської ради від 30.12.2019р. №2939, Рішення  виконавчого комітету міської ради від 10.09.2020р. №1815 зі змінами</t>
  </si>
  <si>
    <t xml:space="preserve">Розрахункові дані (400 000грн. /386 вихованців (208 (АІСТ)+178(Дельфін)) </t>
  </si>
  <si>
    <t>Розрахунковий показник 100% = (300000грн. (2021р.) /300 000 грн.(2020 рік))</t>
  </si>
  <si>
    <t>Розрахунковий показник 100% = (1810грн. (2021р.) 1810 грн.(2020 рік))</t>
  </si>
  <si>
    <t>Обсяг видатків на реалізація проекту - переможця конкурсу проектів в рамках "Бюджету громадських ініціатив Вінницької міської об"єднаної територіальної громади"</t>
  </si>
  <si>
    <t>Кількість проектів -переможців, що реалізуються</t>
  </si>
  <si>
    <t>Розрахунковий показник 165000грн. = (165000грн. / 1 проект)</t>
  </si>
  <si>
    <t xml:space="preserve">Середні витрати на реалізацію 1 проекту-переможця </t>
  </si>
  <si>
    <t xml:space="preserve">Розрахункові дані                                                                  (300  000 грн. /125 вихованців)          </t>
  </si>
  <si>
    <t xml:space="preserve">Реалізація проекту "Подільський центр прав дитини"- переможця конкурсу проектів в рамках "Бюджету громадських ініціатив Вінницької міської об"єднаної територіальної громади"
</t>
  </si>
  <si>
    <t>О.В.Яценко</t>
  </si>
  <si>
    <t>в тому числі</t>
  </si>
  <si>
    <t xml:space="preserve">Директор департаменту </t>
  </si>
  <si>
    <t>Л.М.Бабіч</t>
  </si>
  <si>
    <t>Лист-підтвердження про замовленні на виготовлення  персоніфіковані документи про освіту на 2020-2021 навч.рік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</si>
  <si>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</si>
  <si>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</si>
  <si>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</si>
  <si>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</si>
  <si>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</si>
  <si>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</si>
  <si>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Розрахунковий показник (стипендіати 2020 року -354 уч. ; (383/354))</t>
  </si>
  <si>
    <t xml:space="preserve"> Рішення Вінницької міської ради від 24.12.2020 № 52 "Про бюджет Вінницької міської територіальної громади на 2021 рік"</t>
  </si>
  <si>
    <t xml:space="preserve"> Рішення Вінницької міської ради від 24.12.2020 № 52 "Про бюджет Вінницької міської територіальної громади на 2021 рік" , розрахунок потреби  </t>
  </si>
  <si>
    <t>Рішення  виконавчого комітету міської ради від 30.12.2019р. №2939, Рішення  виконавчого комітету міської ради від 10.09.2020р. №1815 зі змінами, Довідка департаменту освіти,   Рішення Вінницької міської ради від 24.12.2020 № 52 "Про бюджет Вінницької міської територіальної громади на 2021 рік"</t>
  </si>
  <si>
    <t>Кількість проведених заходів</t>
  </si>
  <si>
    <t>Середня кількість вихованців в навчальних закладах, що отримають  фінансову підтримку</t>
  </si>
  <si>
    <t>Кількість класів (груп) у закладах, що отримають  фінансову підтримку</t>
  </si>
  <si>
    <t>Кількість приватних навчальних закладів, що отримають  фінансову підтримку</t>
  </si>
  <si>
    <t>Середні витрати на проведення одного заходу</t>
  </si>
  <si>
    <t>Відсоток збільшення/зменшення витрат на проведення  одного заходу з методичної роботи</t>
  </si>
  <si>
    <t>Кількість випускників у закладах, що отримають  фінансову підтримку</t>
  </si>
  <si>
    <t>Середні витрати на 1 учня у закладах, що отримають фінансову підтримку</t>
  </si>
  <si>
    <t>Кількість учнів, що отримають документи з відзнакою у закладах, що отримають фінансову підтримку</t>
  </si>
  <si>
    <t>Кількість установ, яким надається фінансова допомога</t>
  </si>
  <si>
    <t>Середні витрати на одну дитину за рахунок фінансової допомоги з бюджету</t>
  </si>
  <si>
    <t>Обсяг видатків на виплату стипендій міської ради кращим учням (вихованцям) закладів освіти</t>
  </si>
  <si>
    <t>Рішення Вінницької міської ради від 24.12.2020 № 52 "Про бюджет Вінницької міської територіальної громади на 2021 рік" зі змінами</t>
  </si>
  <si>
    <t xml:space="preserve"> = в тому числі на реалізацію соціально-культурних проектів, визначених переможцями конкурсу у 2021 році, згідно з рішенням виконавчого комітету міської ради від 15.04.2021р. №933</t>
  </si>
  <si>
    <t xml:space="preserve"> - Громадська організація "Освітній простір 2.0" на реалізацію проєкту "Майстерня соціальних шкільних стартапів"</t>
  </si>
  <si>
    <t xml:space="preserve"> - Громадська організація "ВІН-РЕСУРС" на реалізацію проєкту "БК на прокачку"</t>
  </si>
  <si>
    <t>Протокол конкурсної комісії, рішення виконавчого комітету міської ради від 15.04.2021р. №933</t>
  </si>
  <si>
    <t>Рішення Вінницької міської ради від 24.12.2020 №52 "Про бюджет Вінницької міської територіальної громади на 2021 рік" зі змінами згідно рішення міської ради від 30.04.2021 №373;</t>
  </si>
  <si>
    <t>Виконання Програми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</si>
  <si>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Забезпечення реалізації інших програм та заходів у сфері освіти, надання фінансової підтримки інститутам громадянського суспільства на реалізацію соціально - культурних проєктів на території Вінницької міської територіальної громади</t>
  </si>
  <si>
    <t>Програма надання фінансової підтримки інститутам громадянського суспільства на реальзацію соціально-культурних проєктів на території Вінницької міської територіальної громади ( рішення міської ради від 27.12.2011р. №566 зі змінами)</t>
  </si>
  <si>
    <t>Обсяг видатків на фінансування соціально-культурних проєктів інститутам громадянського суспільства, які визначені переможцями конкурсу у плановому році</t>
  </si>
  <si>
    <t>Середні витрати на фінансування одного проєкту</t>
  </si>
  <si>
    <t>Динаміка середніх витрат на фінансування одного проєкту у поточному році по відношенню до фактичного показника попереднього року</t>
  </si>
  <si>
    <t>Розрахунковий показник 95250грн. = (190500грн. / 2 проєкти)</t>
  </si>
  <si>
    <t>Розрахункові дані : 126% = ((190500 грн/2 проєкти) 2021р. / (151413 грн/2 проєкти) 2020р.)</t>
  </si>
  <si>
    <t>Кількість проєктів</t>
  </si>
  <si>
    <t>"___" _______________ 2021  року № ______</t>
  </si>
  <si>
    <t>ЗАВДАННЯ № 8</t>
  </si>
  <si>
    <t>Розрахунковий показник 56 400грн. = (56400грн. / 1 заклад)</t>
  </si>
  <si>
    <t>Розрахунковий показник 57% = (56400грн. (2021р.) 99400 грн.(2020 рік))</t>
  </si>
  <si>
    <t>Динаміка середніх витрат на фінансову підтримку на 1 заклад у поточному році по відношенню до фактичного показника попереднього року</t>
  </si>
  <si>
    <r>
      <t>Обсяг бюджетних призначень/бюджетних асигнувань  -  4 477 232</t>
    </r>
    <r>
      <rPr>
        <b/>
        <u/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гривень , у тому числі загального фонду - 4 447 232</t>
    </r>
    <r>
      <rPr>
        <b/>
        <u/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>гривень та спеціального фонду -  30 000 гривень</t>
    </r>
  </si>
  <si>
    <t>Обсяг видатків на придбання новорічних подарунків дітям з нагоди святкування у м. Вінниці Дня Святого Миколая ,  Нового 2022 року та Різдва Христового</t>
  </si>
  <si>
    <t>Кількість  дітей, які  отримають подарунки з нагоди святкування у м. Вінниці Дня Святого Миколая ,  Нового 2022 року та Різдва Христового</t>
  </si>
  <si>
    <t>Рішення Вінницької міської ради від 26.12.2012р №1089 «Програма розвитку освіти  на 2013-2021 роки» зі змінами згідно рішення міської ради від 24.09.2021 №565; рішення міської ради від 29.10.2021 №599 ; рішення міської ради від 26.11.2021 №653;  рішення міської ради від 24.12.2021 №713;</t>
  </si>
  <si>
    <t xml:space="preserve"> Рішення Вінницької міської ради від 24.12.2020 № 52 "Про бюджет Вінницької міської територіальної громади на 2021 рік" зі змінами</t>
  </si>
  <si>
    <t>Розрахункові дані                                                             (83436грн. / 6 заходів)</t>
  </si>
  <si>
    <t>Розрахунковий показник 111% = (13906грн. (2021р.) /12576 грн.(88032грн./7 заходів(2020 р))</t>
  </si>
  <si>
    <t>Заступник директора департаменту</t>
  </si>
  <si>
    <t>ВСЬОГО:</t>
  </si>
  <si>
    <t>рішення виконавчого комітету ВМР від 10.06.2021 №1391</t>
  </si>
  <si>
    <t>червень</t>
  </si>
  <si>
    <t>Міський конкурс "Ярмарок фахових сподівань"</t>
  </si>
  <si>
    <t>Р. V п. 4 п.п.4.7.</t>
  </si>
  <si>
    <t>рішення виконавчого комітету ВМР від 16.12.2021 №3124</t>
  </si>
  <si>
    <t>листопад-грудень</t>
  </si>
  <si>
    <t>Міський конкурс фахової майстерності "Професійний конкурс" (конкурсу «Вихователь року - 2021»)</t>
  </si>
  <si>
    <t>Р. V п. 2 п.п.2.9.</t>
  </si>
  <si>
    <t>відмінено міністерством міський- відразу обласний</t>
  </si>
  <si>
    <t>березень</t>
  </si>
  <si>
    <t>Міський конкурс фахової майстерності "Вчитель року"</t>
  </si>
  <si>
    <t>рішення виконавчого комітету ВМР від 27.05.2021 №1259</t>
  </si>
  <si>
    <t>січень-квітень</t>
  </si>
  <si>
    <t>Міський конкурс фахової майстерності молодих педагогів "Надія-2021"</t>
  </si>
  <si>
    <t>VII міський фестиваль-конкурс ігрових програм "Граймісто - місто чарівників"</t>
  </si>
  <si>
    <t>Р. ІІІ п. 3.4.16</t>
  </si>
  <si>
    <t>рішення виконавчого комітету ВМР від 16.12.2021 №3123</t>
  </si>
  <si>
    <t>Конкурс освітніх проектів</t>
  </si>
  <si>
    <t>Р. ІІІ п. 1.2.7</t>
  </si>
  <si>
    <t>рішення виконавчого комітету ВМР від 17.06.2021 №1473</t>
  </si>
  <si>
    <t>Конкурс "Колискова пісня"</t>
  </si>
  <si>
    <t>Р. ІІІ п. 1.2.12</t>
  </si>
  <si>
    <t>рішення виконавчого комітету ВМР від 10.06.2021 №1392</t>
  </si>
  <si>
    <t>травень</t>
  </si>
  <si>
    <t>Ярмарок фахових сподівань, Конкурс на кращий навчальний посібник з врученням педагогічної "Подільської Вікторії"</t>
  </si>
  <si>
    <t>Р. V п. 4.7.</t>
  </si>
  <si>
    <t>Разом:</t>
  </si>
  <si>
    <t>рішення</t>
  </si>
  <si>
    <t>місяць проведення заходу</t>
  </si>
  <si>
    <t>касові видатки</t>
  </si>
  <si>
    <t>Залишок асигнувань (відхилення)</t>
  </si>
  <si>
    <t>Всього потреба на рік</t>
  </si>
  <si>
    <t xml:space="preserve">Очікувані видатки до кінця року </t>
  </si>
  <si>
    <t>Профінансовано за 12 місяців</t>
  </si>
  <si>
    <t>Уточнений план на 2021рік</t>
  </si>
  <si>
    <t>Вього проведення заходів у 2015 році</t>
  </si>
  <si>
    <t xml:space="preserve">Потреба на ІV квартал 2015 року </t>
  </si>
  <si>
    <t>Профінансовано заходів на 01.10.2015р.</t>
  </si>
  <si>
    <t>Передбачено на проведення заходів у 2015 році</t>
  </si>
  <si>
    <t>К-т на 01.01.2015р.</t>
  </si>
  <si>
    <t>Касові видатки за 2014 рік</t>
  </si>
  <si>
    <t>в т.ч. на погашення кредиторської заборгованості на 01.01.2014 р.</t>
  </si>
  <si>
    <t>Уточнений план на 2014 рік</t>
  </si>
  <si>
    <t>Уточнений план видатків у 2013 році</t>
  </si>
  <si>
    <t>Найменування заходів</t>
  </si>
  <si>
    <t>Пункт Програми</t>
  </si>
  <si>
    <t>№ п/п</t>
  </si>
  <si>
    <t>по галузі "Освіта"</t>
  </si>
  <si>
    <t>по видатках на здійснення заходів із методичної  роботи на 2021 рік</t>
  </si>
  <si>
    <t>Пропозиції</t>
  </si>
  <si>
    <t>Наталія МАЗУР</t>
  </si>
  <si>
    <t>Лілія БАБІЧ</t>
  </si>
  <si>
    <t>Довідка</t>
  </si>
  <si>
    <t>щодо кількості учнів станом на 01.10.21р.</t>
  </si>
  <si>
    <t xml:space="preserve"> бюджетної програми 0611142 "Інші програми, заклади та заходи у сфері освіти "</t>
  </si>
  <si>
    <t>№</t>
  </si>
  <si>
    <t>Назва закладу</t>
  </si>
  <si>
    <t>Кіл-ть класів станом на 01.10.21р.</t>
  </si>
  <si>
    <t>Кіл-ть учнів станм на 01.10.21р</t>
  </si>
  <si>
    <t>всього</t>
  </si>
  <si>
    <t>хлопчики</t>
  </si>
  <si>
    <t>Приватний заклад "Амадея"</t>
  </si>
  <si>
    <t>Приватний заклад НВК "Школа Аїст""</t>
  </si>
  <si>
    <t>Вінницький ППНВК Святого Миколая</t>
  </si>
  <si>
    <t>ВПГ "Дельфін"</t>
  </si>
  <si>
    <t>Польский ліцей гуманітарних наук та інформаційних технологій ім. Януша Корчака ВКІ</t>
  </si>
  <si>
    <t>ТОВ "приватний дитиноцентрований заклад загальної середньої освти 1-3 ступенів "ХАБ СКУЛ"</t>
  </si>
  <si>
    <t>Разом</t>
  </si>
  <si>
    <t xml:space="preserve">Заступник директора департаменту освіти </t>
  </si>
  <si>
    <t>Кіл-ть учнів станом на 01.01.21р</t>
  </si>
  <si>
    <t>дівчатка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</si>
</sst>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[Red]\-#,##0\ "/>
    <numFmt numFmtId="165" formatCode="0.0"/>
    <numFmt numFmtId="166" formatCode="0.0%"/>
    <numFmt numFmtId="167" formatCode="0.000"/>
    <numFmt numFmtId="168" formatCode="#,##0.000_ ;[Red]\-#,##0.000\ 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u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i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10"/>
      <color theme="1"/>
      <name val="Times New Roman"/>
      <family val="1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Wingdings 2"/>
      <family val="1"/>
      <charset val="2"/>
    </font>
    <font>
      <sz val="10"/>
      <name val="Calibri Light"/>
      <family val="1"/>
      <charset val="204"/>
      <scheme val="major"/>
    </font>
    <font>
      <sz val="14"/>
      <name val="Calibri Light"/>
      <family val="1"/>
      <charset val="204"/>
      <scheme val="maj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 Light"/>
      <family val="1"/>
      <charset val="204"/>
      <scheme val="major"/>
    </font>
    <font>
      <b/>
      <sz val="9"/>
      <color indexed="81"/>
      <name val="Tahoma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3" fillId="0" borderId="0"/>
    <xf numFmtId="0" fontId="25" fillId="0" borderId="0"/>
    <xf numFmtId="0" fontId="25" fillId="0" borderId="0"/>
    <xf numFmtId="0" fontId="23" fillId="0" borderId="0"/>
  </cellStyleXfs>
  <cellXfs count="398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3" fillId="0" borderId="0" xfId="0" applyFont="1" applyFill="1"/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wrapText="1"/>
    </xf>
    <xf numFmtId="0" fontId="2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9" fillId="0" borderId="0" xfId="0" applyFont="1" applyAlignment="1">
      <alignment horizontal="left"/>
    </xf>
    <xf numFmtId="0" fontId="9" fillId="0" borderId="0" xfId="0" applyFont="1"/>
    <xf numFmtId="0" fontId="0" fillId="0" borderId="0" xfId="0" applyFont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/>
    </xf>
    <xf numFmtId="0" fontId="8" fillId="0" borderId="0" xfId="0" applyFont="1"/>
    <xf numFmtId="0" fontId="8" fillId="0" borderId="0" xfId="0" applyFont="1" applyBorder="1" applyAlignment="1">
      <alignment vertical="top"/>
    </xf>
    <xf numFmtId="0" fontId="8" fillId="0" borderId="2" xfId="0" applyFont="1" applyBorder="1" applyAlignment="1">
      <alignment horizontal="center" vertical="top"/>
    </xf>
    <xf numFmtId="0" fontId="10" fillId="0" borderId="0" xfId="0" applyFont="1" applyAlignment="1"/>
    <xf numFmtId="0" fontId="9" fillId="0" borderId="0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0" fillId="0" borderId="20" xfId="0" applyFont="1" applyBorder="1" applyAlignment="1"/>
    <xf numFmtId="0" fontId="0" fillId="0" borderId="3" xfId="0" applyBorder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3" fillId="3" borderId="0" xfId="0" applyFont="1" applyFill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9" fillId="0" borderId="0" xfId="0" applyFont="1" applyFill="1"/>
    <xf numFmtId="0" fontId="9" fillId="0" borderId="0" xfId="0" applyFont="1" applyBorder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3" borderId="0" xfId="0" applyFont="1" applyFill="1" applyAlignment="1">
      <alignment horizontal="left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6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49" fontId="14" fillId="0" borderId="0" xfId="0" applyNumberFormat="1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3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3" fontId="2" fillId="0" borderId="3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2" borderId="3" xfId="0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22" fillId="0" borderId="0" xfId="0" applyFont="1" applyAlignment="1">
      <alignment horizontal="center" wrapText="1" shrinkToFit="1"/>
    </xf>
    <xf numFmtId="0" fontId="22" fillId="0" borderId="0" xfId="0" applyFont="1" applyAlignment="1">
      <alignment wrapText="1" shrinkToFi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top" wrapText="1"/>
    </xf>
    <xf numFmtId="0" fontId="0" fillId="3" borderId="0" xfId="0" applyFill="1"/>
    <xf numFmtId="0" fontId="0" fillId="3" borderId="3" xfId="0" applyFill="1" applyBorder="1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top"/>
    </xf>
    <xf numFmtId="0" fontId="3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left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49" fontId="16" fillId="0" borderId="0" xfId="0" applyNumberFormat="1" applyFont="1" applyAlignment="1">
      <alignment horizontal="center" wrapText="1"/>
    </xf>
    <xf numFmtId="49" fontId="16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top"/>
    </xf>
    <xf numFmtId="4" fontId="2" fillId="0" borderId="1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wrapText="1"/>
    </xf>
    <xf numFmtId="1" fontId="2" fillId="0" borderId="16" xfId="0" applyNumberFormat="1" applyFont="1" applyBorder="1" applyAlignment="1">
      <alignment horizontal="center" wrapText="1"/>
    </xf>
    <xf numFmtId="1" fontId="2" fillId="0" borderId="17" xfId="0" applyNumberFormat="1" applyFont="1" applyBorder="1" applyAlignment="1">
      <alignment horizontal="center" wrapText="1"/>
    </xf>
    <xf numFmtId="1" fontId="2" fillId="0" borderId="18" xfId="0" applyNumberFormat="1" applyFont="1" applyBorder="1" applyAlignment="1">
      <alignment horizontal="center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/>
    </xf>
    <xf numFmtId="0" fontId="0" fillId="0" borderId="28" xfId="0" applyBorder="1" applyAlignment="1">
      <alignment horizontal="left" wrapText="1"/>
    </xf>
    <xf numFmtId="0" fontId="0" fillId="0" borderId="29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2" fillId="0" borderId="3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4" fontId="2" fillId="0" borderId="12" xfId="0" applyNumberFormat="1" applyFont="1" applyBorder="1" applyAlignment="1">
      <alignment horizontal="center" vertical="top" wrapText="1"/>
    </xf>
    <xf numFmtId="4" fontId="2" fillId="0" borderId="15" xfId="0" applyNumberFormat="1" applyFont="1" applyBorder="1" applyAlignment="1">
      <alignment horizontal="center" vertical="top" wrapText="1"/>
    </xf>
    <xf numFmtId="4" fontId="2" fillId="0" borderId="16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0" fillId="0" borderId="3" xfId="0" applyBorder="1" applyAlignment="1">
      <alignment horizontal="left"/>
    </xf>
    <xf numFmtId="164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2" fillId="0" borderId="4" xfId="0" applyFont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9" fillId="0" borderId="20" xfId="0" applyFont="1" applyBorder="1" applyAlignment="1">
      <alignment horizontal="center" wrapText="1"/>
    </xf>
    <xf numFmtId="0" fontId="10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2" fillId="3" borderId="6" xfId="0" applyFont="1" applyFill="1" applyBorder="1" applyAlignment="1">
      <alignment horizontal="left" wrapText="1"/>
    </xf>
    <xf numFmtId="0" fontId="0" fillId="0" borderId="3" xfId="0" applyBorder="1" applyAlignment="1">
      <alignment horizontal="left" vertical="center" wrapText="1"/>
    </xf>
    <xf numFmtId="9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 shrinkToFit="1"/>
    </xf>
    <xf numFmtId="0" fontId="8" fillId="0" borderId="0" xfId="0" applyFont="1" applyBorder="1" applyAlignment="1">
      <alignment horizontal="center" vertical="top" wrapText="1" shrinkToFit="1"/>
    </xf>
    <xf numFmtId="49" fontId="19" fillId="0" borderId="20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3" fillId="0" borderId="22" xfId="0" applyFont="1" applyBorder="1" applyAlignment="1">
      <alignment horizontal="center" vertical="top"/>
    </xf>
    <xf numFmtId="49" fontId="14" fillId="0" borderId="0" xfId="0" applyNumberFormat="1" applyFont="1" applyBorder="1" applyAlignment="1">
      <alignment horizontal="center" wrapText="1"/>
    </xf>
    <xf numFmtId="0" fontId="22" fillId="0" borderId="0" xfId="0" applyFont="1" applyAlignment="1">
      <alignment horizontal="center" wrapText="1" shrinkToFi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0" fillId="0" borderId="2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24" fillId="0" borderId="0" xfId="1" applyFont="1" applyAlignment="1">
      <alignment vertical="center"/>
    </xf>
    <xf numFmtId="0" fontId="24" fillId="0" borderId="0" xfId="1" applyFont="1" applyAlignment="1">
      <alignment vertical="center" wrapText="1"/>
    </xf>
    <xf numFmtId="0" fontId="24" fillId="3" borderId="0" xfId="1" applyFont="1" applyFill="1" applyAlignment="1">
      <alignment vertical="center"/>
    </xf>
    <xf numFmtId="0" fontId="24" fillId="0" borderId="0" xfId="1" applyFont="1" applyFill="1" applyAlignment="1">
      <alignment vertical="center"/>
    </xf>
    <xf numFmtId="0" fontId="24" fillId="0" borderId="0" xfId="1" applyFont="1" applyAlignment="1">
      <alignment horizontal="justify" vertical="center"/>
    </xf>
    <xf numFmtId="0" fontId="25" fillId="0" borderId="0" xfId="2"/>
    <xf numFmtId="0" fontId="26" fillId="0" borderId="0" xfId="3" applyFont="1" applyAlignment="1">
      <alignment horizontal="left" vertical="center"/>
    </xf>
    <xf numFmtId="0" fontId="27" fillId="0" borderId="0" xfId="1" applyFont="1" applyAlignment="1">
      <alignment vertical="center"/>
    </xf>
    <xf numFmtId="0" fontId="27" fillId="0" borderId="0" xfId="1" applyFont="1" applyAlignment="1">
      <alignment vertical="center" wrapText="1"/>
    </xf>
    <xf numFmtId="0" fontId="28" fillId="3" borderId="0" xfId="1" applyFont="1" applyFill="1" applyAlignment="1">
      <alignment vertical="center"/>
    </xf>
    <xf numFmtId="0" fontId="28" fillId="0" borderId="0" xfId="1" applyFont="1" applyAlignment="1">
      <alignment vertical="center"/>
    </xf>
    <xf numFmtId="0" fontId="27" fillId="0" borderId="0" xfId="1" applyFont="1" applyFill="1" applyAlignment="1">
      <alignment vertical="center"/>
    </xf>
    <xf numFmtId="0" fontId="28" fillId="0" borderId="0" xfId="3" applyFont="1" applyAlignment="1">
      <alignment horizontal="left" vertical="center"/>
    </xf>
    <xf numFmtId="0" fontId="27" fillId="3" borderId="0" xfId="1" applyFont="1" applyFill="1" applyAlignment="1">
      <alignment vertical="center"/>
    </xf>
    <xf numFmtId="0" fontId="27" fillId="0" borderId="0" xfId="2" applyFont="1"/>
    <xf numFmtId="0" fontId="28" fillId="3" borderId="0" xfId="3" applyFont="1" applyFill="1"/>
    <xf numFmtId="0" fontId="28" fillId="0" borderId="0" xfId="3" applyFont="1"/>
    <xf numFmtId="167" fontId="30" fillId="0" borderId="0" xfId="1" applyNumberFormat="1" applyFont="1" applyAlignment="1">
      <alignment vertical="center"/>
    </xf>
    <xf numFmtId="0" fontId="30" fillId="0" borderId="0" xfId="1" applyFont="1" applyAlignment="1">
      <alignment vertical="center"/>
    </xf>
    <xf numFmtId="0" fontId="31" fillId="0" borderId="0" xfId="1" applyFont="1" applyAlignment="1">
      <alignment vertical="center"/>
    </xf>
    <xf numFmtId="168" fontId="32" fillId="4" borderId="0" xfId="1" applyNumberFormat="1" applyFont="1" applyFill="1" applyAlignment="1">
      <alignment vertical="center"/>
    </xf>
    <xf numFmtId="0" fontId="31" fillId="0" borderId="3" xfId="1" applyFont="1" applyBorder="1" applyAlignment="1">
      <alignment vertical="center"/>
    </xf>
    <xf numFmtId="167" fontId="31" fillId="5" borderId="7" xfId="1" applyNumberFormat="1" applyFont="1" applyFill="1" applyBorder="1" applyAlignment="1">
      <alignment horizontal="center" vertical="center" wrapText="1"/>
    </xf>
    <xf numFmtId="168" fontId="31" fillId="5" borderId="7" xfId="1" applyNumberFormat="1" applyFont="1" applyFill="1" applyBorder="1" applyAlignment="1">
      <alignment horizontal="center" vertical="center"/>
    </xf>
    <xf numFmtId="167" fontId="31" fillId="5" borderId="7" xfId="1" applyNumberFormat="1" applyFont="1" applyFill="1" applyBorder="1" applyAlignment="1">
      <alignment horizontal="center" vertical="center"/>
    </xf>
    <xf numFmtId="2" fontId="31" fillId="5" borderId="7" xfId="1" applyNumberFormat="1" applyFont="1" applyFill="1" applyBorder="1" applyAlignment="1">
      <alignment horizontal="center" vertical="center"/>
    </xf>
    <xf numFmtId="0" fontId="31" fillId="5" borderId="7" xfId="1" applyFont="1" applyFill="1" applyBorder="1" applyAlignment="1">
      <alignment horizontal="left" vertical="center"/>
    </xf>
    <xf numFmtId="0" fontId="31" fillId="5" borderId="3" xfId="1" applyFont="1" applyFill="1" applyBorder="1" applyAlignment="1">
      <alignment horizontal="left" vertical="center"/>
    </xf>
    <xf numFmtId="0" fontId="32" fillId="0" borderId="0" xfId="1" applyFont="1" applyAlignment="1">
      <alignment vertical="center"/>
    </xf>
    <xf numFmtId="0" fontId="32" fillId="2" borderId="3" xfId="1" applyFont="1" applyFill="1" applyBorder="1" applyAlignment="1">
      <alignment vertical="center" wrapText="1"/>
    </xf>
    <xf numFmtId="168" fontId="32" fillId="3" borderId="3" xfId="1" applyNumberFormat="1" applyFont="1" applyFill="1" applyBorder="1" applyAlignment="1">
      <alignment horizontal="center" vertical="center"/>
    </xf>
    <xf numFmtId="168" fontId="32" fillId="0" borderId="3" xfId="1" applyNumberFormat="1" applyFont="1" applyBorder="1" applyAlignment="1">
      <alignment horizontal="center" vertical="center"/>
    </xf>
    <xf numFmtId="168" fontId="32" fillId="3" borderId="7" xfId="1" applyNumberFormat="1" applyFont="1" applyFill="1" applyBorder="1" applyAlignment="1">
      <alignment horizontal="center" vertical="center"/>
    </xf>
    <xf numFmtId="168" fontId="32" fillId="0" borderId="7" xfId="1" applyNumberFormat="1" applyFont="1" applyBorder="1" applyAlignment="1">
      <alignment horizontal="center" vertical="center"/>
    </xf>
    <xf numFmtId="167" fontId="32" fillId="0" borderId="3" xfId="1" applyNumberFormat="1" applyFont="1" applyBorder="1" applyAlignment="1">
      <alignment vertical="center"/>
    </xf>
    <xf numFmtId="0" fontId="32" fillId="0" borderId="7" xfId="1" applyFont="1" applyBorder="1" applyAlignment="1">
      <alignment vertical="center"/>
    </xf>
    <xf numFmtId="167" fontId="32" fillId="0" borderId="7" xfId="1" applyNumberFormat="1" applyFont="1" applyBorder="1" applyAlignment="1">
      <alignment vertical="center"/>
    </xf>
    <xf numFmtId="0" fontId="32" fillId="6" borderId="7" xfId="1" applyFont="1" applyFill="1" applyBorder="1" applyAlignment="1">
      <alignment vertical="center" wrapText="1"/>
    </xf>
    <xf numFmtId="2" fontId="31" fillId="0" borderId="3" xfId="1" applyNumberFormat="1" applyFont="1" applyFill="1" applyBorder="1" applyAlignment="1">
      <alignment vertical="center" wrapText="1"/>
    </xf>
    <xf numFmtId="0" fontId="32" fillId="0" borderId="3" xfId="1" applyFont="1" applyFill="1" applyBorder="1" applyAlignment="1">
      <alignment horizontal="justify" vertical="center"/>
    </xf>
    <xf numFmtId="168" fontId="32" fillId="7" borderId="3" xfId="1" applyNumberFormat="1" applyFont="1" applyFill="1" applyBorder="1" applyAlignment="1">
      <alignment horizontal="center" vertical="center"/>
    </xf>
    <xf numFmtId="0" fontId="32" fillId="3" borderId="0" xfId="1" applyFont="1" applyFill="1" applyAlignment="1">
      <alignment vertical="center"/>
    </xf>
    <xf numFmtId="167" fontId="32" fillId="3" borderId="3" xfId="1" applyNumberFormat="1" applyFont="1" applyFill="1" applyBorder="1" applyAlignment="1">
      <alignment vertical="center"/>
    </xf>
    <xf numFmtId="167" fontId="32" fillId="3" borderId="7" xfId="1" applyNumberFormat="1" applyFont="1" applyFill="1" applyBorder="1" applyAlignment="1">
      <alignment vertical="center"/>
    </xf>
    <xf numFmtId="0" fontId="32" fillId="3" borderId="7" xfId="1" applyFont="1" applyFill="1" applyBorder="1" applyAlignment="1">
      <alignment vertical="center"/>
    </xf>
    <xf numFmtId="2" fontId="31" fillId="3" borderId="3" xfId="1" applyNumberFormat="1" applyFont="1" applyFill="1" applyBorder="1" applyAlignment="1">
      <alignment vertical="center" wrapText="1"/>
    </xf>
    <xf numFmtId="0" fontId="32" fillId="3" borderId="3" xfId="1" applyFont="1" applyFill="1" applyBorder="1" applyAlignment="1">
      <alignment horizontal="justify" vertical="center"/>
    </xf>
    <xf numFmtId="0" fontId="32" fillId="2" borderId="7" xfId="1" applyFont="1" applyFill="1" applyBorder="1" applyAlignment="1">
      <alignment vertical="center" wrapText="1"/>
    </xf>
    <xf numFmtId="0" fontId="32" fillId="3" borderId="3" xfId="1" applyFont="1" applyFill="1" applyBorder="1" applyAlignment="1">
      <alignment vertical="center" wrapText="1"/>
    </xf>
    <xf numFmtId="2" fontId="32" fillId="3" borderId="7" xfId="1" applyNumberFormat="1" applyFont="1" applyFill="1" applyBorder="1" applyAlignment="1">
      <alignment vertical="center" wrapText="1"/>
    </xf>
    <xf numFmtId="0" fontId="32" fillId="3" borderId="7" xfId="1" applyFont="1" applyFill="1" applyBorder="1" applyAlignment="1">
      <alignment vertical="center" wrapText="1"/>
    </xf>
    <xf numFmtId="0" fontId="32" fillId="2" borderId="0" xfId="1" applyFont="1" applyFill="1" applyAlignment="1">
      <alignment vertical="center"/>
    </xf>
    <xf numFmtId="0" fontId="32" fillId="0" borderId="0" xfId="1" applyFont="1" applyFill="1" applyBorder="1" applyAlignment="1">
      <alignment vertical="center"/>
    </xf>
    <xf numFmtId="0" fontId="32" fillId="0" borderId="3" xfId="1" applyFont="1" applyBorder="1" applyAlignment="1">
      <alignment vertical="center"/>
    </xf>
    <xf numFmtId="2" fontId="31" fillId="0" borderId="3" xfId="1" applyNumberFormat="1" applyFont="1" applyFill="1" applyBorder="1" applyAlignment="1">
      <alignment horizontal="center" vertical="center"/>
    </xf>
    <xf numFmtId="0" fontId="32" fillId="6" borderId="3" xfId="1" applyFont="1" applyFill="1" applyBorder="1" applyAlignment="1">
      <alignment horizontal="justify" vertical="center"/>
    </xf>
    <xf numFmtId="0" fontId="32" fillId="0" borderId="3" xfId="1" applyFont="1" applyFill="1" applyBorder="1" applyAlignment="1">
      <alignment vertical="center"/>
    </xf>
    <xf numFmtId="167" fontId="32" fillId="0" borderId="3" xfId="1" applyNumberFormat="1" applyFont="1" applyFill="1" applyBorder="1" applyAlignment="1">
      <alignment vertical="center"/>
    </xf>
    <xf numFmtId="0" fontId="32" fillId="4" borderId="0" xfId="1" applyFont="1" applyFill="1" applyAlignment="1">
      <alignment vertical="center"/>
    </xf>
    <xf numFmtId="0" fontId="32" fillId="4" borderId="3" xfId="1" applyFont="1" applyFill="1" applyBorder="1" applyAlignment="1">
      <alignment vertical="center"/>
    </xf>
    <xf numFmtId="2" fontId="32" fillId="4" borderId="3" xfId="1" applyNumberFormat="1" applyFont="1" applyFill="1" applyBorder="1" applyAlignment="1">
      <alignment vertical="center"/>
    </xf>
    <xf numFmtId="167" fontId="32" fillId="4" borderId="3" xfId="1" applyNumberFormat="1" applyFont="1" applyFill="1" applyBorder="1" applyAlignment="1">
      <alignment vertical="center"/>
    </xf>
    <xf numFmtId="0" fontId="32" fillId="6" borderId="3" xfId="1" applyFont="1" applyFill="1" applyBorder="1" applyAlignment="1">
      <alignment horizontal="justify" vertical="center" wrapText="1"/>
    </xf>
    <xf numFmtId="0" fontId="32" fillId="0" borderId="3" xfId="1" applyFont="1" applyFill="1" applyBorder="1" applyAlignment="1">
      <alignment horizontal="justify" vertical="center" wrapText="1"/>
    </xf>
    <xf numFmtId="0" fontId="24" fillId="0" borderId="0" xfId="1" applyFont="1" applyAlignment="1">
      <alignment horizontal="center" vertical="center" wrapText="1"/>
    </xf>
    <xf numFmtId="0" fontId="32" fillId="0" borderId="3" xfId="1" applyFont="1" applyFill="1" applyBorder="1" applyAlignment="1">
      <alignment horizontal="center" vertical="center" wrapText="1"/>
    </xf>
    <xf numFmtId="0" fontId="29" fillId="0" borderId="7" xfId="1" applyFont="1" applyFill="1" applyBorder="1" applyAlignment="1">
      <alignment horizontal="center" vertical="center" wrapText="1"/>
    </xf>
    <xf numFmtId="0" fontId="29" fillId="3" borderId="3" xfId="1" applyFont="1" applyFill="1" applyBorder="1" applyAlignment="1">
      <alignment vertical="center" wrapText="1"/>
    </xf>
    <xf numFmtId="0" fontId="29" fillId="0" borderId="3" xfId="1" applyFont="1" applyFill="1" applyBorder="1" applyAlignment="1">
      <alignment vertical="center" wrapText="1"/>
    </xf>
    <xf numFmtId="0" fontId="29" fillId="0" borderId="3" xfId="1" applyFont="1" applyFill="1" applyBorder="1" applyAlignment="1">
      <alignment horizontal="center" vertical="center" wrapText="1"/>
    </xf>
    <xf numFmtId="0" fontId="29" fillId="0" borderId="3" xfId="1" applyFont="1" applyBorder="1" applyAlignment="1">
      <alignment horizontal="center" vertical="center" wrapText="1"/>
    </xf>
    <xf numFmtId="0" fontId="29" fillId="0" borderId="31" xfId="1" applyFont="1" applyFill="1" applyBorder="1" applyAlignment="1">
      <alignment horizontal="center" vertical="center" wrapText="1"/>
    </xf>
    <xf numFmtId="0" fontId="29" fillId="3" borderId="23" xfId="1" applyFont="1" applyFill="1" applyBorder="1" applyAlignment="1">
      <alignment horizontal="center" vertical="center" wrapText="1"/>
    </xf>
    <xf numFmtId="0" fontId="29" fillId="3" borderId="22" xfId="1" applyFont="1" applyFill="1" applyBorder="1" applyAlignment="1">
      <alignment horizontal="center" vertical="center" wrapText="1"/>
    </xf>
    <xf numFmtId="0" fontId="29" fillId="3" borderId="21" xfId="1" applyFont="1" applyFill="1" applyBorder="1" applyAlignment="1">
      <alignment horizontal="center" vertical="center" wrapText="1"/>
    </xf>
    <xf numFmtId="0" fontId="29" fillId="7" borderId="23" xfId="1" applyFont="1" applyFill="1" applyBorder="1" applyAlignment="1">
      <alignment horizontal="center" vertical="center" wrapText="1"/>
    </xf>
    <xf numFmtId="0" fontId="29" fillId="7" borderId="22" xfId="1" applyFont="1" applyFill="1" applyBorder="1" applyAlignment="1">
      <alignment horizontal="center" vertical="center" wrapText="1"/>
    </xf>
    <xf numFmtId="0" fontId="29" fillId="7" borderId="21" xfId="1" applyFont="1" applyFill="1" applyBorder="1" applyAlignment="1">
      <alignment horizontal="center" vertical="center" wrapText="1"/>
    </xf>
    <xf numFmtId="0" fontId="29" fillId="0" borderId="23" xfId="1" applyFont="1" applyFill="1" applyBorder="1" applyAlignment="1">
      <alignment horizontal="center" vertical="center" wrapText="1"/>
    </xf>
    <xf numFmtId="0" fontId="29" fillId="0" borderId="22" xfId="1" applyFont="1" applyFill="1" applyBorder="1" applyAlignment="1">
      <alignment horizontal="center" vertical="center" wrapText="1"/>
    </xf>
    <xf numFmtId="0" fontId="29" fillId="0" borderId="21" xfId="1" applyFont="1" applyFill="1" applyBorder="1" applyAlignment="1">
      <alignment horizontal="center" vertical="center" wrapText="1"/>
    </xf>
    <xf numFmtId="0" fontId="29" fillId="0" borderId="6" xfId="1" applyFont="1" applyFill="1" applyBorder="1" applyAlignment="1">
      <alignment horizontal="center" vertical="center" wrapText="1"/>
    </xf>
    <xf numFmtId="0" fontId="29" fillId="0" borderId="5" xfId="1" applyFont="1" applyFill="1" applyBorder="1" applyAlignment="1">
      <alignment horizontal="center" vertical="center" wrapText="1"/>
    </xf>
    <xf numFmtId="0" fontId="29" fillId="0" borderId="4" xfId="1" applyFont="1" applyFill="1" applyBorder="1" applyAlignment="1">
      <alignment horizontal="center" vertical="center" wrapText="1"/>
    </xf>
    <xf numFmtId="0" fontId="29" fillId="0" borderId="3" xfId="1" applyFont="1" applyFill="1" applyBorder="1" applyAlignment="1">
      <alignment horizontal="center" vertical="center" wrapText="1"/>
    </xf>
    <xf numFmtId="0" fontId="29" fillId="0" borderId="6" xfId="1" applyFont="1" applyBorder="1" applyAlignment="1">
      <alignment horizontal="center" vertical="center" wrapText="1"/>
    </xf>
    <xf numFmtId="0" fontId="29" fillId="0" borderId="5" xfId="1" applyFont="1" applyBorder="1" applyAlignment="1">
      <alignment horizontal="center" vertical="center" wrapText="1"/>
    </xf>
    <xf numFmtId="0" fontId="29" fillId="0" borderId="4" xfId="1" applyFont="1" applyBorder="1" applyAlignment="1">
      <alignment horizontal="center" vertical="center" wrapText="1"/>
    </xf>
    <xf numFmtId="0" fontId="33" fillId="0" borderId="20" xfId="1" applyFont="1" applyBorder="1" applyAlignment="1">
      <alignment vertical="center" wrapText="1"/>
    </xf>
    <xf numFmtId="0" fontId="33" fillId="3" borderId="20" xfId="1" applyFont="1" applyFill="1" applyBorder="1" applyAlignment="1">
      <alignment vertical="center"/>
    </xf>
    <xf numFmtId="0" fontId="33" fillId="0" borderId="20" xfId="1" applyFont="1" applyBorder="1" applyAlignment="1">
      <alignment vertical="center"/>
    </xf>
    <xf numFmtId="14" fontId="33" fillId="0" borderId="20" xfId="1" applyNumberFormat="1" applyFont="1" applyBorder="1" applyAlignment="1">
      <alignment horizontal="center" vertical="center"/>
    </xf>
    <xf numFmtId="0" fontId="29" fillId="0" borderId="20" xfId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30" fillId="0" borderId="0" xfId="1" applyFont="1" applyAlignment="1">
      <alignment horizontal="justify" vertical="center"/>
    </xf>
    <xf numFmtId="0" fontId="35" fillId="0" borderId="0" xfId="1" applyFont="1" applyAlignment="1">
      <alignment vertical="center"/>
    </xf>
    <xf numFmtId="0" fontId="34" fillId="0" borderId="0" xfId="3" applyFont="1"/>
    <xf numFmtId="0" fontId="30" fillId="3" borderId="0" xfId="1" applyFont="1" applyFill="1" applyAlignment="1">
      <alignment vertical="center"/>
    </xf>
    <xf numFmtId="0" fontId="36" fillId="0" borderId="0" xfId="1" applyFont="1" applyAlignment="1">
      <alignment vertical="center" wrapText="1"/>
    </xf>
    <xf numFmtId="0" fontId="36" fillId="0" borderId="0" xfId="1" applyFont="1" applyAlignment="1">
      <alignment vertical="center"/>
    </xf>
    <xf numFmtId="0" fontId="32" fillId="0" borderId="0" xfId="3" applyFont="1" applyAlignment="1"/>
    <xf numFmtId="0" fontId="32" fillId="0" borderId="0" xfId="2" applyFont="1" applyFill="1" applyBorder="1" applyAlignment="1">
      <alignment horizontal="left" wrapText="1"/>
    </xf>
    <xf numFmtId="0" fontId="31" fillId="0" borderId="0" xfId="4" applyFont="1" applyBorder="1" applyAlignment="1">
      <alignment horizontal="center" wrapText="1"/>
    </xf>
    <xf numFmtId="0" fontId="23" fillId="0" borderId="0" xfId="4" applyAlignment="1">
      <alignment wrapText="1"/>
    </xf>
    <xf numFmtId="0" fontId="23" fillId="0" borderId="0" xfId="4"/>
    <xf numFmtId="0" fontId="31" fillId="0" borderId="0" xfId="4" applyFont="1" applyBorder="1" applyAlignment="1">
      <alignment horizontal="center" vertical="center" wrapText="1"/>
    </xf>
    <xf numFmtId="0" fontId="32" fillId="0" borderId="20" xfId="4" applyFont="1" applyBorder="1" applyAlignment="1">
      <alignment horizontal="center" vertical="center" wrapText="1"/>
    </xf>
    <xf numFmtId="0" fontId="23" fillId="0" borderId="20" xfId="4" applyBorder="1" applyAlignment="1">
      <alignment wrapText="1"/>
    </xf>
    <xf numFmtId="0" fontId="23" fillId="0" borderId="31" xfId="4" applyBorder="1" applyAlignment="1">
      <alignment wrapText="1"/>
    </xf>
    <xf numFmtId="0" fontId="23" fillId="0" borderId="31" xfId="4" applyFont="1" applyBorder="1" applyAlignment="1">
      <alignment horizontal="center" wrapText="1"/>
    </xf>
    <xf numFmtId="0" fontId="23" fillId="0" borderId="4" xfId="4" applyFont="1" applyBorder="1" applyAlignment="1">
      <alignment horizontal="center" wrapText="1"/>
    </xf>
    <xf numFmtId="0" fontId="23" fillId="0" borderId="5" xfId="4" applyBorder="1" applyAlignment="1">
      <alignment horizontal="center" wrapText="1"/>
    </xf>
    <xf numFmtId="0" fontId="23" fillId="0" borderId="6" xfId="4" applyBorder="1" applyAlignment="1">
      <alignment horizontal="center" wrapText="1"/>
    </xf>
    <xf numFmtId="0" fontId="23" fillId="0" borderId="7" xfId="4" applyBorder="1" applyAlignment="1">
      <alignment wrapText="1"/>
    </xf>
    <xf numFmtId="0" fontId="23" fillId="0" borderId="3" xfId="4" applyFont="1" applyBorder="1"/>
    <xf numFmtId="0" fontId="23" fillId="0" borderId="3" xfId="4" applyBorder="1"/>
    <xf numFmtId="0" fontId="23" fillId="0" borderId="3" xfId="4" applyBorder="1" applyAlignment="1">
      <alignment horizontal="center"/>
    </xf>
    <xf numFmtId="1" fontId="23" fillId="0" borderId="3" xfId="4" applyNumberFormat="1" applyBorder="1" applyAlignment="1">
      <alignment horizontal="center"/>
    </xf>
    <xf numFmtId="0" fontId="23" fillId="0" borderId="3" xfId="4" applyFont="1" applyBorder="1" applyAlignment="1">
      <alignment wrapText="1"/>
    </xf>
    <xf numFmtId="0" fontId="16" fillId="0" borderId="3" xfId="4" applyFont="1" applyBorder="1" applyAlignment="1">
      <alignment horizontal="center"/>
    </xf>
    <xf numFmtId="0" fontId="16" fillId="2" borderId="3" xfId="4" applyFont="1" applyFill="1" applyBorder="1" applyAlignment="1">
      <alignment horizontal="center"/>
    </xf>
    <xf numFmtId="0" fontId="23" fillId="0" borderId="0" xfId="4" applyFont="1"/>
    <xf numFmtId="0" fontId="23" fillId="0" borderId="20" xfId="4" applyBorder="1"/>
    <xf numFmtId="0" fontId="30" fillId="0" borderId="0" xfId="4" applyFont="1" applyBorder="1" applyAlignment="1">
      <alignment horizontal="left"/>
    </xf>
    <xf numFmtId="0" fontId="23" fillId="0" borderId="0" xfId="4" applyAlignment="1">
      <alignment horizontal="left"/>
    </xf>
    <xf numFmtId="0" fontId="23" fillId="0" borderId="3" xfId="4" applyFont="1" applyBorder="1" applyAlignment="1">
      <alignment horizontal="center" vertical="center"/>
    </xf>
    <xf numFmtId="0" fontId="23" fillId="0" borderId="4" xfId="4" applyFont="1" applyBorder="1" applyAlignment="1">
      <alignment horizontal="center" vertical="center" wrapText="1"/>
    </xf>
    <xf numFmtId="0" fontId="23" fillId="0" borderId="5" xfId="4" applyBorder="1" applyAlignment="1">
      <alignment horizontal="center" vertical="center" wrapText="1"/>
    </xf>
    <xf numFmtId="0" fontId="23" fillId="0" borderId="6" xfId="4" applyBorder="1" applyAlignment="1">
      <alignment horizontal="center" vertical="center" wrapText="1"/>
    </xf>
  </cellXfs>
  <cellStyles count="5">
    <cellStyle name="Звичайний_заходи" xfId="1"/>
    <cellStyle name="Звичайний_Тимчасовий  Заходи 070401, 070802" xfId="2"/>
    <cellStyle name="Обычный" xfId="0" builtinId="0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5"/>
  <sheetViews>
    <sheetView view="pageBreakPreview" topLeftCell="A330" zoomScale="95" zoomScaleNormal="100" zoomScaleSheetLayoutView="95" workbookViewId="0">
      <selection activeCell="P354" sqref="P354:Q354"/>
    </sheetView>
  </sheetViews>
  <sheetFormatPr defaultRowHeight="15" x14ac:dyDescent="0.25"/>
  <cols>
    <col min="1" max="1" width="6" customWidth="1"/>
    <col min="10" max="10" width="10.28515625" customWidth="1"/>
    <col min="11" max="11" width="15.42578125" customWidth="1"/>
    <col min="13" max="13" width="8" customWidth="1"/>
    <col min="15" max="15" width="9.7109375" customWidth="1"/>
    <col min="17" max="17" width="15.28515625" customWidth="1"/>
  </cols>
  <sheetData>
    <row r="1" spans="1:17" s="47" customFormat="1" ht="12.75" customHeight="1" x14ac:dyDescent="0.2">
      <c r="M1" s="85" t="s">
        <v>0</v>
      </c>
      <c r="N1" s="85"/>
      <c r="O1" s="85"/>
      <c r="P1" s="85"/>
      <c r="Q1" s="85"/>
    </row>
    <row r="2" spans="1:17" s="47" customFormat="1" ht="12" customHeight="1" x14ac:dyDescent="0.2">
      <c r="M2" s="86" t="s">
        <v>1</v>
      </c>
      <c r="N2" s="86"/>
      <c r="O2" s="86"/>
      <c r="P2" s="86"/>
      <c r="Q2" s="86"/>
    </row>
    <row r="3" spans="1:17" s="47" customFormat="1" ht="23.25" customHeight="1" x14ac:dyDescent="0.2">
      <c r="M3" s="87" t="s">
        <v>148</v>
      </c>
      <c r="N3" s="87"/>
      <c r="O3" s="87"/>
      <c r="P3" s="87"/>
      <c r="Q3" s="87"/>
    </row>
    <row r="4" spans="1:17" s="47" customFormat="1" ht="8.25" customHeight="1" x14ac:dyDescent="0.2">
      <c r="M4" s="2"/>
      <c r="N4" s="2"/>
      <c r="O4" s="2"/>
      <c r="P4" s="2"/>
      <c r="Q4" s="2"/>
    </row>
    <row r="5" spans="1:17" s="47" customFormat="1" ht="12.75" customHeight="1" x14ac:dyDescent="0.2">
      <c r="M5" s="51" t="s">
        <v>2</v>
      </c>
    </row>
    <row r="6" spans="1:17" s="3" customFormat="1" ht="11.45" customHeight="1" x14ac:dyDescent="0.2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</row>
    <row r="7" spans="1:17" s="3" customFormat="1" ht="17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88" t="s">
        <v>3</v>
      </c>
      <c r="N7" s="88"/>
      <c r="O7" s="88"/>
      <c r="P7" s="88"/>
      <c r="Q7" s="88"/>
    </row>
    <row r="8" spans="1:17" s="3" customFormat="1" ht="21.75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89" t="s">
        <v>4</v>
      </c>
      <c r="N8" s="89"/>
      <c r="O8" s="89"/>
      <c r="P8" s="89"/>
      <c r="Q8" s="89"/>
    </row>
    <row r="9" spans="1:17" s="3" customFormat="1" ht="11.45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 t="s">
        <v>149</v>
      </c>
      <c r="N9" s="47"/>
      <c r="O9" s="47"/>
      <c r="P9" s="47"/>
      <c r="Q9" s="47"/>
    </row>
    <row r="10" spans="1:17" s="3" customFormat="1" ht="11.45" customHeight="1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</row>
    <row r="11" spans="1:17" s="3" customFormat="1" ht="15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1" t="s">
        <v>163</v>
      </c>
      <c r="N11" s="4"/>
      <c r="O11" s="4"/>
      <c r="P11" s="4"/>
      <c r="Q11" s="47"/>
    </row>
    <row r="12" spans="1:17" s="3" customFormat="1" ht="1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1"/>
      <c r="N12" s="4"/>
      <c r="O12" s="4"/>
      <c r="P12" s="4"/>
      <c r="Q12" s="47"/>
    </row>
    <row r="13" spans="1:17" s="3" customFormat="1" ht="15.95" customHeight="1" x14ac:dyDescent="0.25">
      <c r="A13" s="90" t="s">
        <v>5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</row>
    <row r="14" spans="1:17" s="3" customFormat="1" ht="15.95" customHeight="1" x14ac:dyDescent="0.2">
      <c r="A14" s="100" t="s">
        <v>6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</row>
    <row r="15" spans="1:17" s="3" customFormat="1" ht="11.45" hidden="1" customHeight="1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1:17" s="3" customFormat="1" ht="11.45" hidden="1" customHeight="1" x14ac:dyDescent="0.2">
      <c r="A16" s="47"/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1:17" s="3" customFormat="1" ht="11.4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1:17" s="3" customFormat="1" ht="18.75" customHeight="1" x14ac:dyDescent="0.2">
      <c r="A18" s="51" t="s">
        <v>7</v>
      </c>
      <c r="B18" s="97" t="s">
        <v>8</v>
      </c>
      <c r="C18" s="97"/>
      <c r="D18" s="47"/>
      <c r="E18" s="99" t="s">
        <v>9</v>
      </c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</row>
    <row r="19" spans="1:17" s="3" customFormat="1" ht="11.1" customHeight="1" x14ac:dyDescent="0.2">
      <c r="A19" s="47"/>
      <c r="B19" s="95" t="s">
        <v>150</v>
      </c>
      <c r="C19" s="95"/>
      <c r="D19" s="47"/>
      <c r="E19" s="96" t="s">
        <v>10</v>
      </c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</row>
    <row r="20" spans="1:17" s="3" customFormat="1" ht="11.45" customHeight="1" x14ac:dyDescent="0.2">
      <c r="A20" s="47"/>
      <c r="B20" s="46"/>
      <c r="C20" s="46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1:17" s="3" customFormat="1" ht="14.25" customHeight="1" x14ac:dyDescent="0.2">
      <c r="A21" s="51" t="s">
        <v>11</v>
      </c>
      <c r="B21" s="97" t="s">
        <v>12</v>
      </c>
      <c r="C21" s="97"/>
      <c r="D21" s="47"/>
      <c r="E21" s="99" t="s">
        <v>9</v>
      </c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</row>
    <row r="22" spans="1:17" s="3" customFormat="1" ht="11.1" customHeight="1" x14ac:dyDescent="0.2">
      <c r="A22" s="47"/>
      <c r="B22" s="95" t="s">
        <v>150</v>
      </c>
      <c r="C22" s="95"/>
      <c r="D22" s="47"/>
      <c r="E22" s="96" t="s">
        <v>13</v>
      </c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</row>
    <row r="23" spans="1:17" s="3" customFormat="1" ht="11.45" customHeight="1" x14ac:dyDescent="0.2">
      <c r="A23" s="47"/>
      <c r="B23" s="46"/>
      <c r="C23" s="46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</row>
    <row r="24" spans="1:17" s="3" customFormat="1" ht="14.25" customHeight="1" x14ac:dyDescent="0.2">
      <c r="A24" s="51" t="s">
        <v>14</v>
      </c>
      <c r="B24" s="97" t="s">
        <v>134</v>
      </c>
      <c r="C24" s="97"/>
      <c r="D24" s="5"/>
      <c r="E24" s="98" t="s">
        <v>132</v>
      </c>
      <c r="F24" s="98"/>
      <c r="G24" s="47"/>
      <c r="H24" s="99" t="s">
        <v>133</v>
      </c>
      <c r="I24" s="99"/>
      <c r="J24" s="99"/>
      <c r="K24" s="99"/>
      <c r="L24" s="99"/>
      <c r="M24" s="99"/>
      <c r="N24" s="99"/>
      <c r="O24" s="99"/>
      <c r="P24" s="99"/>
      <c r="Q24" s="99"/>
    </row>
    <row r="25" spans="1:17" s="3" customFormat="1" ht="11.1" customHeight="1" x14ac:dyDescent="0.2">
      <c r="A25" s="47"/>
      <c r="B25" s="95" t="s">
        <v>150</v>
      </c>
      <c r="C25" s="95"/>
      <c r="D25" s="47"/>
      <c r="E25" s="6" t="s">
        <v>15</v>
      </c>
      <c r="F25" s="7"/>
      <c r="G25" s="47"/>
      <c r="H25" s="96" t="s">
        <v>16</v>
      </c>
      <c r="I25" s="96"/>
      <c r="J25" s="96"/>
      <c r="K25" s="96"/>
      <c r="L25" s="96"/>
      <c r="M25" s="96"/>
      <c r="N25" s="96"/>
      <c r="O25" s="96"/>
      <c r="P25" s="96"/>
      <c r="Q25" s="96"/>
    </row>
    <row r="26" spans="1:17" s="3" customFormat="1" ht="11.45" customHeight="1" x14ac:dyDescent="0.2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s="3" customFormat="1" ht="21.75" customHeight="1" x14ac:dyDescent="0.2">
      <c r="A27" s="51" t="s">
        <v>17</v>
      </c>
      <c r="B27" s="91" t="s">
        <v>178</v>
      </c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</row>
    <row r="28" spans="1:17" s="3" customFormat="1" ht="11.45" customHeight="1" x14ac:dyDescent="0.2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s="3" customFormat="1" ht="11.1" customHeight="1" x14ac:dyDescent="0.2">
      <c r="A29" s="50" t="s">
        <v>18</v>
      </c>
      <c r="B29" s="92" t="s">
        <v>19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</row>
    <row r="30" spans="1:17" s="3" customFormat="1" ht="12" x14ac:dyDescent="0.2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</row>
    <row r="31" spans="1:17" s="3" customFormat="1" ht="131.25" hidden="1" customHeight="1" x14ac:dyDescent="0.2">
      <c r="A31" s="47"/>
      <c r="B31" s="93" t="s">
        <v>20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</row>
    <row r="32" spans="1:17" s="3" customFormat="1" ht="15.75" customHeight="1" x14ac:dyDescent="0.2">
      <c r="A32" s="45" t="s">
        <v>21</v>
      </c>
      <c r="B32" s="94" t="s">
        <v>135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</row>
    <row r="33" spans="1:19" s="3" customFormat="1" ht="12.75" customHeight="1" x14ac:dyDescent="0.2">
      <c r="A33" s="45" t="s">
        <v>21</v>
      </c>
      <c r="B33" s="94" t="s">
        <v>27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</row>
    <row r="34" spans="1:19" s="3" customFormat="1" ht="12" customHeight="1" x14ac:dyDescent="0.2">
      <c r="A34" s="45" t="s">
        <v>21</v>
      </c>
      <c r="B34" s="94" t="s">
        <v>28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</row>
    <row r="35" spans="1:19" s="3" customFormat="1" ht="24.75" customHeight="1" x14ac:dyDescent="0.2">
      <c r="A35" s="45" t="s">
        <v>21</v>
      </c>
      <c r="B35" s="94" t="s">
        <v>158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</row>
    <row r="36" spans="1:19" s="3" customFormat="1" ht="24" customHeight="1" x14ac:dyDescent="0.2">
      <c r="A36" s="45" t="s">
        <v>21</v>
      </c>
      <c r="B36" s="94" t="s">
        <v>22</v>
      </c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S36" s="3" t="s">
        <v>23</v>
      </c>
    </row>
    <row r="37" spans="1:19" s="3" customFormat="1" ht="22.5" customHeight="1" x14ac:dyDescent="0.2">
      <c r="A37" s="45" t="s">
        <v>21</v>
      </c>
      <c r="B37" s="94" t="s">
        <v>24</v>
      </c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</row>
    <row r="38" spans="1:19" s="3" customFormat="1" ht="22.5" customHeight="1" x14ac:dyDescent="0.2">
      <c r="A38" s="45" t="s">
        <v>21</v>
      </c>
      <c r="B38" s="94" t="s">
        <v>164</v>
      </c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</row>
    <row r="39" spans="1:19" s="3" customFormat="1" ht="12.75" customHeight="1" x14ac:dyDescent="0.2">
      <c r="A39" s="45" t="s">
        <v>21</v>
      </c>
      <c r="B39" s="94" t="s">
        <v>159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</row>
    <row r="40" spans="1:19" s="3" customFormat="1" ht="25.5" customHeight="1" x14ac:dyDescent="0.2">
      <c r="A40" s="45" t="s">
        <v>21</v>
      </c>
      <c r="B40" s="94" t="s">
        <v>167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</row>
    <row r="41" spans="1:19" s="3" customFormat="1" ht="12.75" customHeight="1" x14ac:dyDescent="0.2">
      <c r="A41" s="6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</row>
    <row r="42" spans="1:19" s="3" customFormat="1" ht="12" x14ac:dyDescent="0.2">
      <c r="A42" s="51" t="s">
        <v>25</v>
      </c>
      <c r="B42" s="107" t="s">
        <v>151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</row>
    <row r="43" spans="1:19" x14ac:dyDescent="0.25">
      <c r="A43" s="17" t="s">
        <v>30</v>
      </c>
      <c r="B43" s="102" t="s">
        <v>152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</row>
    <row r="44" spans="1:19" x14ac:dyDescent="0.25">
      <c r="A44" s="12">
        <v>1</v>
      </c>
      <c r="B44" s="106" t="s">
        <v>56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</row>
    <row r="45" spans="1:19" hidden="1" x14ac:dyDescent="0.25">
      <c r="A45" s="12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</row>
    <row r="46" spans="1:19" hidden="1" x14ac:dyDescent="0.25">
      <c r="A46" s="12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</row>
    <row r="47" spans="1:19" s="3" customFormat="1" ht="12" x14ac:dyDescent="0.2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9" s="3" customFormat="1" ht="12" x14ac:dyDescent="0.2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</row>
    <row r="49" spans="1:17" s="3" customFormat="1" ht="11.1" customHeight="1" x14ac:dyDescent="0.2">
      <c r="A49" s="51" t="s">
        <v>153</v>
      </c>
      <c r="B49" s="107" t="s">
        <v>26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</row>
    <row r="50" spans="1:17" s="3" customFormat="1" ht="19.5" customHeight="1" x14ac:dyDescent="0.2">
      <c r="A50" s="9"/>
      <c r="B50" s="101" t="s">
        <v>56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</row>
    <row r="52" spans="1:17" ht="18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102" t="s">
        <v>35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</row>
    <row r="54" spans="1:17" hidden="1" x14ac:dyDescent="0.25">
      <c r="A54" s="17"/>
      <c r="B54" s="103" t="s">
        <v>57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5"/>
    </row>
    <row r="55" spans="1:17" hidden="1" x14ac:dyDescent="0.25">
      <c r="A55" s="12">
        <v>1</v>
      </c>
      <c r="B55" s="106" t="s">
        <v>58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</row>
    <row r="56" spans="1:17" hidden="1" x14ac:dyDescent="0.25">
      <c r="A56" s="12">
        <v>2</v>
      </c>
      <c r="B56" s="106" t="s">
        <v>71</v>
      </c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</row>
    <row r="57" spans="1:17" hidden="1" x14ac:dyDescent="0.25">
      <c r="A57" s="12">
        <v>3</v>
      </c>
      <c r="B57" s="106" t="s">
        <v>60</v>
      </c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</row>
    <row r="58" spans="1:17" hidden="1" x14ac:dyDescent="0.25">
      <c r="A58" s="12">
        <v>4</v>
      </c>
      <c r="B58" s="106" t="s">
        <v>61</v>
      </c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</row>
    <row r="59" spans="1:17" ht="28.5" customHeight="1" x14ac:dyDescent="0.25">
      <c r="A59" s="12"/>
      <c r="B59" s="118" t="s">
        <v>62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</row>
    <row r="60" spans="1:17" ht="28.5" customHeight="1" x14ac:dyDescent="0.25">
      <c r="A60" s="12">
        <v>1</v>
      </c>
      <c r="B60" s="106" t="s">
        <v>63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</row>
    <row r="61" spans="1:17" ht="28.5" customHeight="1" x14ac:dyDescent="0.25">
      <c r="A61" s="12">
        <v>2</v>
      </c>
      <c r="B61" s="106" t="s">
        <v>64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</row>
    <row r="62" spans="1:17" ht="28.5" customHeight="1" x14ac:dyDescent="0.25">
      <c r="A62" s="12">
        <v>3</v>
      </c>
      <c r="B62" s="106" t="s">
        <v>65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</row>
    <row r="63" spans="1:17" ht="28.5" customHeight="1" x14ac:dyDescent="0.25">
      <c r="A63" s="12">
        <v>4</v>
      </c>
      <c r="B63" s="106" t="s">
        <v>66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</row>
    <row r="64" spans="1:17" ht="28.5" customHeight="1" x14ac:dyDescent="0.25">
      <c r="A64" s="12">
        <v>5</v>
      </c>
      <c r="B64" s="106" t="s">
        <v>67</v>
      </c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</row>
    <row r="65" spans="1:17" x14ac:dyDescent="0.25">
      <c r="A65" s="12" t="s">
        <v>25</v>
      </c>
      <c r="B65" s="106" t="s">
        <v>140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</row>
    <row r="66" spans="1:17" ht="29.25" customHeight="1" x14ac:dyDescent="0.25">
      <c r="A66" s="12" t="s">
        <v>153</v>
      </c>
      <c r="B66" s="106" t="s">
        <v>166</v>
      </c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</row>
    <row r="67" spans="1:17" hidden="1" x14ac:dyDescent="0.25">
      <c r="A67" s="12"/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</row>
    <row r="68" spans="1:17" hidden="1" x14ac:dyDescent="0.25">
      <c r="A68" s="12"/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</row>
    <row r="69" spans="1:17" hidden="1" x14ac:dyDescent="0.25">
      <c r="A69" s="12"/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</row>
    <row r="70" spans="1:17" hidden="1" x14ac:dyDescent="0.25">
      <c r="A70" s="12"/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</row>
    <row r="71" spans="1:17" hidden="1" x14ac:dyDescent="0.25">
      <c r="A71" s="12"/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108" t="s">
        <v>32</v>
      </c>
      <c r="C74" s="109"/>
      <c r="D74" s="109"/>
      <c r="E74" s="109"/>
      <c r="F74" s="109"/>
      <c r="G74" s="109"/>
      <c r="H74" s="109"/>
      <c r="I74" s="110"/>
      <c r="J74" s="111" t="s">
        <v>37</v>
      </c>
      <c r="K74" s="112"/>
      <c r="L74" s="113" t="s">
        <v>38</v>
      </c>
      <c r="M74" s="114"/>
      <c r="N74" s="114"/>
      <c r="O74" s="115"/>
      <c r="P74" s="116" t="s">
        <v>33</v>
      </c>
      <c r="Q74" s="117"/>
    </row>
    <row r="75" spans="1:17" ht="13.5" customHeight="1" thickBot="1" x14ac:dyDescent="0.3">
      <c r="A75" s="15">
        <v>1</v>
      </c>
      <c r="B75" s="121">
        <v>2</v>
      </c>
      <c r="C75" s="122"/>
      <c r="D75" s="122"/>
      <c r="E75" s="122"/>
      <c r="F75" s="122"/>
      <c r="G75" s="122"/>
      <c r="H75" s="122"/>
      <c r="I75" s="123"/>
      <c r="J75" s="124">
        <v>3</v>
      </c>
      <c r="K75" s="124"/>
      <c r="L75" s="125">
        <v>4</v>
      </c>
      <c r="M75" s="126"/>
      <c r="N75" s="126"/>
      <c r="O75" s="127"/>
      <c r="P75" s="124">
        <v>5</v>
      </c>
      <c r="Q75" s="128"/>
    </row>
    <row r="76" spans="1:17" hidden="1" x14ac:dyDescent="0.25">
      <c r="A76" s="14"/>
      <c r="B76" s="129" t="s">
        <v>57</v>
      </c>
      <c r="C76" s="129"/>
      <c r="D76" s="129"/>
      <c r="E76" s="129"/>
      <c r="F76" s="129"/>
      <c r="G76" s="129"/>
      <c r="H76" s="129"/>
      <c r="I76" s="129"/>
      <c r="J76" s="130">
        <f>J77+J78+J79+J80</f>
        <v>0</v>
      </c>
      <c r="K76" s="130"/>
      <c r="L76" s="130">
        <f t="shared" ref="L76" si="0">L77+L78+L79+L80</f>
        <v>0</v>
      </c>
      <c r="M76" s="130"/>
      <c r="N76" s="130">
        <f t="shared" ref="N76" si="1">N77+N78+N79+N80</f>
        <v>0</v>
      </c>
      <c r="O76" s="130"/>
      <c r="P76" s="130">
        <f t="shared" ref="P76" si="2">P77+P78+P79+P80</f>
        <v>0</v>
      </c>
      <c r="Q76" s="130"/>
    </row>
    <row r="77" spans="1:17" hidden="1" x14ac:dyDescent="0.25">
      <c r="A77" s="12">
        <v>1</v>
      </c>
      <c r="B77" s="119" t="s">
        <v>58</v>
      </c>
      <c r="C77" s="119"/>
      <c r="D77" s="119"/>
      <c r="E77" s="119"/>
      <c r="F77" s="119"/>
      <c r="G77" s="119"/>
      <c r="H77" s="119"/>
      <c r="I77" s="119"/>
      <c r="J77" s="120"/>
      <c r="K77" s="120"/>
      <c r="L77" s="120"/>
      <c r="M77" s="120"/>
      <c r="N77" s="120"/>
      <c r="O77" s="120"/>
      <c r="P77" s="120">
        <f t="shared" ref="P77:P90" si="3">J77+L77</f>
        <v>0</v>
      </c>
      <c r="Q77" s="120"/>
    </row>
    <row r="78" spans="1:17" ht="29.25" hidden="1" customHeight="1" x14ac:dyDescent="0.25">
      <c r="A78" s="12">
        <v>2</v>
      </c>
      <c r="B78" s="106" t="s">
        <v>71</v>
      </c>
      <c r="C78" s="106"/>
      <c r="D78" s="106"/>
      <c r="E78" s="106"/>
      <c r="F78" s="106"/>
      <c r="G78" s="106"/>
      <c r="H78" s="106"/>
      <c r="I78" s="106"/>
      <c r="J78" s="120"/>
      <c r="K78" s="120"/>
      <c r="L78" s="120"/>
      <c r="M78" s="120"/>
      <c r="N78" s="120"/>
      <c r="O78" s="120"/>
      <c r="P78" s="120">
        <f t="shared" si="3"/>
        <v>0</v>
      </c>
      <c r="Q78" s="120"/>
    </row>
    <row r="79" spans="1:17" hidden="1" x14ac:dyDescent="0.25">
      <c r="A79" s="12">
        <v>3</v>
      </c>
      <c r="B79" s="119" t="s">
        <v>60</v>
      </c>
      <c r="C79" s="119"/>
      <c r="D79" s="119"/>
      <c r="E79" s="119"/>
      <c r="F79" s="119"/>
      <c r="G79" s="119"/>
      <c r="H79" s="119"/>
      <c r="I79" s="119"/>
      <c r="J79" s="120"/>
      <c r="K79" s="120"/>
      <c r="L79" s="120"/>
      <c r="M79" s="120"/>
      <c r="N79" s="120"/>
      <c r="O79" s="120"/>
      <c r="P79" s="120">
        <f t="shared" si="3"/>
        <v>0</v>
      </c>
      <c r="Q79" s="120"/>
    </row>
    <row r="80" spans="1:17" hidden="1" x14ac:dyDescent="0.25">
      <c r="A80" s="12">
        <v>4</v>
      </c>
      <c r="B80" s="119" t="s">
        <v>61</v>
      </c>
      <c r="C80" s="119"/>
      <c r="D80" s="119"/>
      <c r="E80" s="119"/>
      <c r="F80" s="119"/>
      <c r="G80" s="119"/>
      <c r="H80" s="119"/>
      <c r="I80" s="119"/>
      <c r="J80" s="120"/>
      <c r="K80" s="120"/>
      <c r="L80" s="120"/>
      <c r="M80" s="120"/>
      <c r="N80" s="120"/>
      <c r="O80" s="120"/>
      <c r="P80" s="120">
        <f t="shared" si="3"/>
        <v>0</v>
      </c>
      <c r="Q80" s="120"/>
    </row>
    <row r="81" spans="1:17" x14ac:dyDescent="0.25">
      <c r="A81" s="12"/>
      <c r="B81" s="129" t="s">
        <v>62</v>
      </c>
      <c r="C81" s="129"/>
      <c r="D81" s="129"/>
      <c r="E81" s="129"/>
      <c r="F81" s="129"/>
      <c r="G81" s="129"/>
      <c r="H81" s="129"/>
      <c r="I81" s="129"/>
      <c r="J81" s="134">
        <f>SUM(J82:K90)</f>
        <v>2660332</v>
      </c>
      <c r="K81" s="134"/>
      <c r="L81" s="135">
        <f t="shared" ref="L81" si="4">SUM(L82:M90)</f>
        <v>55743</v>
      </c>
      <c r="M81" s="136"/>
      <c r="N81" s="136"/>
      <c r="O81" s="137"/>
      <c r="P81" s="134">
        <f t="shared" ref="P81" si="5">SUM(P82:Q90)</f>
        <v>2716075</v>
      </c>
      <c r="Q81" s="134"/>
    </row>
    <row r="82" spans="1:17" x14ac:dyDescent="0.25">
      <c r="A82" s="12">
        <v>1</v>
      </c>
      <c r="B82" s="119" t="s">
        <v>63</v>
      </c>
      <c r="C82" s="119"/>
      <c r="D82" s="119"/>
      <c r="E82" s="119"/>
      <c r="F82" s="119"/>
      <c r="G82" s="119"/>
      <c r="H82" s="119"/>
      <c r="I82" s="119"/>
      <c r="J82" s="120">
        <f>600000+4257</f>
        <v>604257</v>
      </c>
      <c r="K82" s="120"/>
      <c r="L82" s="131">
        <v>25743</v>
      </c>
      <c r="M82" s="132"/>
      <c r="N82" s="132"/>
      <c r="O82" s="133"/>
      <c r="P82" s="120">
        <f t="shared" si="3"/>
        <v>630000</v>
      </c>
      <c r="Q82" s="120"/>
    </row>
    <row r="83" spans="1:17" ht="27.75" customHeight="1" x14ac:dyDescent="0.25">
      <c r="A83" s="12">
        <v>2</v>
      </c>
      <c r="B83" s="106" t="s">
        <v>64</v>
      </c>
      <c r="C83" s="106"/>
      <c r="D83" s="106"/>
      <c r="E83" s="106"/>
      <c r="F83" s="106"/>
      <c r="G83" s="106"/>
      <c r="H83" s="106"/>
      <c r="I83" s="106"/>
      <c r="J83" s="120">
        <v>300000</v>
      </c>
      <c r="K83" s="120"/>
      <c r="L83" s="131"/>
      <c r="M83" s="132"/>
      <c r="N83" s="132"/>
      <c r="O83" s="133"/>
      <c r="P83" s="120">
        <f t="shared" si="3"/>
        <v>300000</v>
      </c>
      <c r="Q83" s="120"/>
    </row>
    <row r="84" spans="1:17" ht="27.75" customHeight="1" x14ac:dyDescent="0.25">
      <c r="A84" s="12">
        <v>3</v>
      </c>
      <c r="B84" s="106" t="s">
        <v>65</v>
      </c>
      <c r="C84" s="106"/>
      <c r="D84" s="106"/>
      <c r="E84" s="106"/>
      <c r="F84" s="106"/>
      <c r="G84" s="106"/>
      <c r="H84" s="106"/>
      <c r="I84" s="106"/>
      <c r="J84" s="120">
        <v>1238905</v>
      </c>
      <c r="K84" s="120"/>
      <c r="L84" s="131"/>
      <c r="M84" s="132"/>
      <c r="N84" s="132"/>
      <c r="O84" s="133"/>
      <c r="P84" s="120">
        <f t="shared" si="3"/>
        <v>1238905</v>
      </c>
      <c r="Q84" s="120"/>
    </row>
    <row r="85" spans="1:17" ht="29.25" customHeight="1" x14ac:dyDescent="0.25">
      <c r="A85" s="12">
        <v>4</v>
      </c>
      <c r="B85" s="106" t="s">
        <v>66</v>
      </c>
      <c r="C85" s="106"/>
      <c r="D85" s="106"/>
      <c r="E85" s="106"/>
      <c r="F85" s="106"/>
      <c r="G85" s="106"/>
      <c r="H85" s="106"/>
      <c r="I85" s="106"/>
      <c r="J85" s="120">
        <v>62000</v>
      </c>
      <c r="K85" s="120"/>
      <c r="L85" s="131">
        <v>30000</v>
      </c>
      <c r="M85" s="132"/>
      <c r="N85" s="132"/>
      <c r="O85" s="133"/>
      <c r="P85" s="120">
        <f t="shared" si="3"/>
        <v>92000</v>
      </c>
      <c r="Q85" s="120"/>
    </row>
    <row r="86" spans="1:17" ht="30" customHeight="1" x14ac:dyDescent="0.25">
      <c r="A86" s="12">
        <v>5</v>
      </c>
      <c r="B86" s="106" t="s">
        <v>67</v>
      </c>
      <c r="C86" s="106"/>
      <c r="D86" s="106"/>
      <c r="E86" s="106"/>
      <c r="F86" s="106"/>
      <c r="G86" s="106"/>
      <c r="H86" s="106"/>
      <c r="I86" s="106"/>
      <c r="J86" s="120">
        <v>61640</v>
      </c>
      <c r="K86" s="120"/>
      <c r="L86" s="131"/>
      <c r="M86" s="132"/>
      <c r="N86" s="132"/>
      <c r="O86" s="133"/>
      <c r="P86" s="120">
        <f t="shared" si="3"/>
        <v>61640</v>
      </c>
      <c r="Q86" s="120"/>
    </row>
    <row r="87" spans="1:17" ht="30" customHeight="1" x14ac:dyDescent="0.25">
      <c r="A87" s="12">
        <v>6</v>
      </c>
      <c r="B87" s="106" t="s">
        <v>140</v>
      </c>
      <c r="C87" s="106"/>
      <c r="D87" s="106"/>
      <c r="E87" s="106"/>
      <c r="F87" s="106"/>
      <c r="G87" s="106"/>
      <c r="H87" s="106"/>
      <c r="I87" s="106"/>
      <c r="J87" s="120">
        <v>198000</v>
      </c>
      <c r="K87" s="120"/>
      <c r="L87" s="131"/>
      <c r="M87" s="132"/>
      <c r="N87" s="132"/>
      <c r="O87" s="133"/>
      <c r="P87" s="120">
        <f t="shared" si="3"/>
        <v>198000</v>
      </c>
      <c r="Q87" s="120"/>
    </row>
    <row r="88" spans="1:17" ht="45" customHeight="1" x14ac:dyDescent="0.25">
      <c r="A88" s="12">
        <v>7</v>
      </c>
      <c r="B88" s="106" t="s">
        <v>166</v>
      </c>
      <c r="C88" s="106"/>
      <c r="D88" s="106"/>
      <c r="E88" s="106"/>
      <c r="F88" s="106"/>
      <c r="G88" s="106"/>
      <c r="H88" s="106"/>
      <c r="I88" s="106"/>
      <c r="J88" s="120">
        <v>195530</v>
      </c>
      <c r="K88" s="120"/>
      <c r="L88" s="131"/>
      <c r="M88" s="132"/>
      <c r="N88" s="132"/>
      <c r="O88" s="133"/>
      <c r="P88" s="120">
        <f t="shared" si="3"/>
        <v>195530</v>
      </c>
      <c r="Q88" s="120"/>
    </row>
    <row r="89" spans="1:17" hidden="1" x14ac:dyDescent="0.25">
      <c r="A89" s="12"/>
      <c r="B89" s="119"/>
      <c r="C89" s="119"/>
      <c r="D89" s="119"/>
      <c r="E89" s="119"/>
      <c r="F89" s="119"/>
      <c r="G89" s="119"/>
      <c r="H89" s="119"/>
      <c r="I89" s="119"/>
      <c r="J89" s="120"/>
      <c r="K89" s="120"/>
      <c r="L89" s="131"/>
      <c r="M89" s="132"/>
      <c r="N89" s="132"/>
      <c r="O89" s="133"/>
      <c r="P89" s="120">
        <f t="shared" si="3"/>
        <v>0</v>
      </c>
      <c r="Q89" s="120"/>
    </row>
    <row r="90" spans="1:17" hidden="1" x14ac:dyDescent="0.25">
      <c r="A90" s="12"/>
      <c r="B90" s="119"/>
      <c r="C90" s="119"/>
      <c r="D90" s="119"/>
      <c r="E90" s="119"/>
      <c r="F90" s="119"/>
      <c r="G90" s="119"/>
      <c r="H90" s="119"/>
      <c r="I90" s="119"/>
      <c r="J90" s="120"/>
      <c r="K90" s="120"/>
      <c r="L90" s="131"/>
      <c r="M90" s="132"/>
      <c r="N90" s="132"/>
      <c r="O90" s="133"/>
      <c r="P90" s="120">
        <f t="shared" si="3"/>
        <v>0</v>
      </c>
      <c r="Q90" s="120"/>
    </row>
    <row r="91" spans="1:17" ht="14.25" customHeight="1" x14ac:dyDescent="0.25">
      <c r="A91" s="12"/>
      <c r="B91" s="147" t="s">
        <v>42</v>
      </c>
      <c r="C91" s="147"/>
      <c r="D91" s="147"/>
      <c r="E91" s="147"/>
      <c r="F91" s="147"/>
      <c r="G91" s="147"/>
      <c r="H91" s="147"/>
      <c r="I91" s="147"/>
      <c r="J91" s="134">
        <f>J81+J76</f>
        <v>2660332</v>
      </c>
      <c r="K91" s="134"/>
      <c r="L91" s="135">
        <f t="shared" ref="L91" si="6">L81+L76</f>
        <v>55743</v>
      </c>
      <c r="M91" s="136"/>
      <c r="N91" s="136"/>
      <c r="O91" s="137"/>
      <c r="P91" s="134">
        <f>J91+L91</f>
        <v>2716075</v>
      </c>
      <c r="Q91" s="134"/>
    </row>
    <row r="92" spans="1:17" ht="12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148" t="s">
        <v>32</v>
      </c>
      <c r="C94" s="149"/>
      <c r="D94" s="149"/>
      <c r="E94" s="149"/>
      <c r="F94" s="149"/>
      <c r="G94" s="149"/>
      <c r="H94" s="149"/>
      <c r="I94" s="149"/>
      <c r="J94" s="149"/>
      <c r="K94" s="150"/>
      <c r="L94" s="151" t="s">
        <v>37</v>
      </c>
      <c r="M94" s="116"/>
      <c r="N94" s="152" t="s">
        <v>38</v>
      </c>
      <c r="O94" s="153"/>
      <c r="P94" s="116" t="s">
        <v>33</v>
      </c>
      <c r="Q94" s="117"/>
    </row>
    <row r="95" spans="1:17" ht="13.5" customHeight="1" thickBot="1" x14ac:dyDescent="0.3">
      <c r="A95" s="44">
        <v>1</v>
      </c>
      <c r="B95" s="121">
        <v>2</v>
      </c>
      <c r="C95" s="122"/>
      <c r="D95" s="122"/>
      <c r="E95" s="122"/>
      <c r="F95" s="122"/>
      <c r="G95" s="122"/>
      <c r="H95" s="122"/>
      <c r="I95" s="122"/>
      <c r="J95" s="122"/>
      <c r="K95" s="123"/>
      <c r="L95" s="125">
        <v>3</v>
      </c>
      <c r="M95" s="126"/>
      <c r="N95" s="126">
        <v>4</v>
      </c>
      <c r="O95" s="127"/>
      <c r="P95" s="124">
        <v>5</v>
      </c>
      <c r="Q95" s="128"/>
    </row>
    <row r="96" spans="1:17" ht="30" customHeight="1" x14ac:dyDescent="0.25">
      <c r="A96" s="12">
        <v>1</v>
      </c>
      <c r="B96" s="144" t="s">
        <v>160</v>
      </c>
      <c r="C96" s="145"/>
      <c r="D96" s="145"/>
      <c r="E96" s="145"/>
      <c r="F96" s="145"/>
      <c r="G96" s="145"/>
      <c r="H96" s="145"/>
      <c r="I96" s="145"/>
      <c r="J96" s="145"/>
      <c r="K96" s="146"/>
      <c r="L96" s="141">
        <f>J82+J83+J84+J85+J86+J87</f>
        <v>2464802</v>
      </c>
      <c r="M96" s="141"/>
      <c r="N96" s="141">
        <f>L82+L83+L84+L85+L86+L87</f>
        <v>55743</v>
      </c>
      <c r="O96" s="141"/>
      <c r="P96" s="141">
        <f>L96+N96</f>
        <v>2520545</v>
      </c>
      <c r="Q96" s="141"/>
    </row>
    <row r="97" spans="1:17" ht="42.75" customHeight="1" x14ac:dyDescent="0.25">
      <c r="A97" s="53">
        <v>2</v>
      </c>
      <c r="B97" s="138" t="s">
        <v>165</v>
      </c>
      <c r="C97" s="139"/>
      <c r="D97" s="139"/>
      <c r="E97" s="139"/>
      <c r="F97" s="139"/>
      <c r="G97" s="139"/>
      <c r="H97" s="139"/>
      <c r="I97" s="139"/>
      <c r="J97" s="139"/>
      <c r="K97" s="140"/>
      <c r="L97" s="141">
        <f>J88</f>
        <v>195530</v>
      </c>
      <c r="M97" s="141"/>
      <c r="N97" s="141">
        <f>L88</f>
        <v>0</v>
      </c>
      <c r="O97" s="141"/>
      <c r="P97" s="141">
        <f t="shared" ref="P97:P101" si="7">L97+N97</f>
        <v>195530</v>
      </c>
      <c r="Q97" s="141"/>
    </row>
    <row r="98" spans="1:17" hidden="1" x14ac:dyDescent="0.25">
      <c r="A98" s="11"/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3"/>
      <c r="M98" s="143"/>
      <c r="N98" s="143"/>
      <c r="O98" s="143"/>
      <c r="P98" s="143">
        <f t="shared" si="7"/>
        <v>0</v>
      </c>
      <c r="Q98" s="143"/>
    </row>
    <row r="99" spans="1:17" hidden="1" x14ac:dyDescent="0.25">
      <c r="A99" s="11"/>
      <c r="B99" s="142"/>
      <c r="C99" s="142"/>
      <c r="D99" s="142"/>
      <c r="E99" s="142"/>
      <c r="F99" s="142"/>
      <c r="G99" s="142"/>
      <c r="H99" s="142"/>
      <c r="I99" s="142"/>
      <c r="J99" s="142"/>
      <c r="K99" s="142"/>
      <c r="L99" s="143"/>
      <c r="M99" s="143"/>
      <c r="N99" s="143"/>
      <c r="O99" s="143"/>
      <c r="P99" s="143">
        <f t="shared" si="7"/>
        <v>0</v>
      </c>
      <c r="Q99" s="143"/>
    </row>
    <row r="100" spans="1:17" hidden="1" x14ac:dyDescent="0.25">
      <c r="A100" s="11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3"/>
      <c r="M100" s="143"/>
      <c r="N100" s="143"/>
      <c r="O100" s="143"/>
      <c r="P100" s="143">
        <f t="shared" si="7"/>
        <v>0</v>
      </c>
      <c r="Q100" s="143"/>
    </row>
    <row r="101" spans="1:17" x14ac:dyDescent="0.25">
      <c r="A101" s="11"/>
      <c r="B101" s="158" t="s">
        <v>42</v>
      </c>
      <c r="C101" s="158"/>
      <c r="D101" s="158"/>
      <c r="E101" s="158"/>
      <c r="F101" s="158"/>
      <c r="G101" s="158"/>
      <c r="H101" s="158"/>
      <c r="I101" s="158"/>
      <c r="J101" s="158"/>
      <c r="K101" s="158"/>
      <c r="L101" s="159">
        <f>SUM(L96:M100)</f>
        <v>2660332</v>
      </c>
      <c r="M101" s="159"/>
      <c r="N101" s="159">
        <f>SUM(N96:O100)</f>
        <v>55743</v>
      </c>
      <c r="O101" s="159"/>
      <c r="P101" s="159">
        <f t="shared" si="7"/>
        <v>2716075</v>
      </c>
      <c r="Q101" s="159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52" t="s">
        <v>30</v>
      </c>
      <c r="B104" s="160" t="s">
        <v>46</v>
      </c>
      <c r="C104" s="160"/>
      <c r="D104" s="160"/>
      <c r="E104" s="160"/>
      <c r="F104" s="160"/>
      <c r="G104" s="160"/>
      <c r="H104" s="20" t="s">
        <v>45</v>
      </c>
      <c r="I104" s="160" t="s">
        <v>44</v>
      </c>
      <c r="J104" s="160"/>
      <c r="K104" s="160"/>
      <c r="L104" s="160" t="s">
        <v>40</v>
      </c>
      <c r="M104" s="160"/>
      <c r="N104" s="160" t="s">
        <v>39</v>
      </c>
      <c r="O104" s="160"/>
      <c r="P104" s="160" t="s">
        <v>33</v>
      </c>
      <c r="Q104" s="160"/>
    </row>
    <row r="105" spans="1:17" x14ac:dyDescent="0.25">
      <c r="A105" s="22">
        <v>1</v>
      </c>
      <c r="B105" s="154">
        <v>2</v>
      </c>
      <c r="C105" s="155"/>
      <c r="D105" s="155"/>
      <c r="E105" s="155"/>
      <c r="F105" s="155"/>
      <c r="G105" s="156"/>
      <c r="H105" s="12">
        <v>3</v>
      </c>
      <c r="I105" s="154">
        <v>4</v>
      </c>
      <c r="J105" s="155"/>
      <c r="K105" s="156"/>
      <c r="L105" s="154">
        <v>5</v>
      </c>
      <c r="M105" s="156"/>
      <c r="N105" s="154">
        <v>6</v>
      </c>
      <c r="O105" s="156"/>
      <c r="P105" s="154">
        <v>7</v>
      </c>
      <c r="Q105" s="156"/>
    </row>
    <row r="106" spans="1:17" ht="18.75" hidden="1" x14ac:dyDescent="0.3">
      <c r="A106" s="11"/>
      <c r="B106" s="157" t="s">
        <v>55</v>
      </c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</row>
    <row r="107" spans="1:17" hidden="1" x14ac:dyDescent="0.25">
      <c r="A107" s="36">
        <v>2</v>
      </c>
      <c r="B107" s="162"/>
      <c r="C107" s="163"/>
      <c r="D107" s="163"/>
      <c r="E107" s="163"/>
      <c r="F107" s="163"/>
      <c r="G107" s="164"/>
      <c r="H107" s="37"/>
      <c r="I107" s="162"/>
      <c r="J107" s="163"/>
      <c r="K107" s="164"/>
      <c r="L107" s="165"/>
      <c r="M107" s="166"/>
      <c r="N107" s="165"/>
      <c r="O107" s="166"/>
      <c r="P107" s="165"/>
      <c r="Q107" s="166"/>
    </row>
    <row r="108" spans="1:17" hidden="1" x14ac:dyDescent="0.25">
      <c r="A108" s="36">
        <v>3</v>
      </c>
      <c r="B108" s="162"/>
      <c r="C108" s="163"/>
      <c r="D108" s="163"/>
      <c r="E108" s="163"/>
      <c r="F108" s="163"/>
      <c r="G108" s="164"/>
      <c r="H108" s="37"/>
      <c r="I108" s="162"/>
      <c r="J108" s="163"/>
      <c r="K108" s="164"/>
      <c r="L108" s="165"/>
      <c r="M108" s="166"/>
      <c r="N108" s="165"/>
      <c r="O108" s="166"/>
      <c r="P108" s="165"/>
      <c r="Q108" s="166"/>
    </row>
    <row r="109" spans="1:17" hidden="1" x14ac:dyDescent="0.25">
      <c r="A109" s="36">
        <v>4</v>
      </c>
      <c r="B109" s="162"/>
      <c r="C109" s="163"/>
      <c r="D109" s="163"/>
      <c r="E109" s="163"/>
      <c r="F109" s="163"/>
      <c r="G109" s="164"/>
      <c r="H109" s="37"/>
      <c r="I109" s="162"/>
      <c r="J109" s="163"/>
      <c r="K109" s="164"/>
      <c r="L109" s="165"/>
      <c r="M109" s="166"/>
      <c r="N109" s="165"/>
      <c r="O109" s="166"/>
      <c r="P109" s="165"/>
      <c r="Q109" s="166"/>
    </row>
    <row r="110" spans="1:17" hidden="1" x14ac:dyDescent="0.25">
      <c r="A110" s="36">
        <v>5</v>
      </c>
      <c r="B110" s="162"/>
      <c r="C110" s="163"/>
      <c r="D110" s="163"/>
      <c r="E110" s="163"/>
      <c r="F110" s="163"/>
      <c r="G110" s="164"/>
      <c r="H110" s="37"/>
      <c r="I110" s="162"/>
      <c r="J110" s="163"/>
      <c r="K110" s="164"/>
      <c r="L110" s="165"/>
      <c r="M110" s="166"/>
      <c r="N110" s="165"/>
      <c r="O110" s="166"/>
      <c r="P110" s="165"/>
      <c r="Q110" s="166"/>
    </row>
    <row r="111" spans="1:17" hidden="1" x14ac:dyDescent="0.25">
      <c r="A111" s="35"/>
      <c r="B111" s="161" t="s">
        <v>50</v>
      </c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</row>
    <row r="112" spans="1:17" hidden="1" x14ac:dyDescent="0.25">
      <c r="A112" s="36">
        <v>1</v>
      </c>
      <c r="B112" s="162"/>
      <c r="C112" s="163"/>
      <c r="D112" s="163"/>
      <c r="E112" s="163"/>
      <c r="F112" s="163"/>
      <c r="G112" s="164"/>
      <c r="H112" s="37"/>
      <c r="I112" s="162"/>
      <c r="J112" s="163"/>
      <c r="K112" s="164"/>
      <c r="L112" s="165"/>
      <c r="M112" s="166"/>
      <c r="N112" s="165"/>
      <c r="O112" s="166"/>
      <c r="P112" s="165"/>
      <c r="Q112" s="166"/>
    </row>
    <row r="113" spans="1:17" hidden="1" x14ac:dyDescent="0.25">
      <c r="A113" s="36">
        <v>2</v>
      </c>
      <c r="B113" s="162"/>
      <c r="C113" s="163"/>
      <c r="D113" s="163"/>
      <c r="E113" s="163"/>
      <c r="F113" s="163"/>
      <c r="G113" s="164"/>
      <c r="H113" s="37"/>
      <c r="I113" s="162"/>
      <c r="J113" s="163"/>
      <c r="K113" s="164"/>
      <c r="L113" s="165"/>
      <c r="M113" s="166"/>
      <c r="N113" s="165"/>
      <c r="O113" s="166"/>
      <c r="P113" s="165"/>
      <c r="Q113" s="166"/>
    </row>
    <row r="114" spans="1:17" hidden="1" x14ac:dyDescent="0.25">
      <c r="A114" s="36">
        <v>3</v>
      </c>
      <c r="B114" s="162"/>
      <c r="C114" s="163"/>
      <c r="D114" s="163"/>
      <c r="E114" s="163"/>
      <c r="F114" s="163"/>
      <c r="G114" s="164"/>
      <c r="H114" s="37"/>
      <c r="I114" s="162"/>
      <c r="J114" s="163"/>
      <c r="K114" s="164"/>
      <c r="L114" s="165"/>
      <c r="M114" s="166"/>
      <c r="N114" s="165"/>
      <c r="O114" s="166"/>
      <c r="P114" s="165"/>
      <c r="Q114" s="166"/>
    </row>
    <row r="115" spans="1:17" hidden="1" x14ac:dyDescent="0.25">
      <c r="A115" s="36">
        <v>4</v>
      </c>
      <c r="B115" s="162"/>
      <c r="C115" s="163"/>
      <c r="D115" s="163"/>
      <c r="E115" s="163"/>
      <c r="F115" s="163"/>
      <c r="G115" s="164"/>
      <c r="H115" s="37"/>
      <c r="I115" s="162"/>
      <c r="J115" s="163"/>
      <c r="K115" s="164"/>
      <c r="L115" s="165"/>
      <c r="M115" s="166"/>
      <c r="N115" s="165"/>
      <c r="O115" s="166"/>
      <c r="P115" s="165"/>
      <c r="Q115" s="166"/>
    </row>
    <row r="116" spans="1:17" hidden="1" x14ac:dyDescent="0.25">
      <c r="A116" s="36">
        <v>5</v>
      </c>
      <c r="B116" s="162"/>
      <c r="C116" s="163"/>
      <c r="D116" s="163"/>
      <c r="E116" s="163"/>
      <c r="F116" s="163"/>
      <c r="G116" s="164"/>
      <c r="H116" s="37"/>
      <c r="I116" s="162"/>
      <c r="J116" s="163"/>
      <c r="K116" s="164"/>
      <c r="L116" s="165"/>
      <c r="M116" s="166"/>
      <c r="N116" s="165"/>
      <c r="O116" s="166"/>
      <c r="P116" s="165"/>
      <c r="Q116" s="166"/>
    </row>
    <row r="117" spans="1:17" ht="15" customHeight="1" x14ac:dyDescent="0.3">
      <c r="A117" s="35"/>
      <c r="B117" s="169" t="s">
        <v>62</v>
      </c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1"/>
    </row>
    <row r="118" spans="1:17" x14ac:dyDescent="0.25">
      <c r="A118" s="35"/>
      <c r="B118" s="172" t="s">
        <v>59</v>
      </c>
      <c r="C118" s="173"/>
      <c r="D118" s="172" t="s">
        <v>63</v>
      </c>
      <c r="E118" s="174"/>
      <c r="F118" s="174"/>
      <c r="G118" s="174"/>
      <c r="H118" s="174"/>
      <c r="I118" s="174"/>
      <c r="J118" s="174"/>
      <c r="K118" s="174"/>
      <c r="L118" s="174"/>
      <c r="M118" s="174"/>
      <c r="N118" s="174"/>
      <c r="O118" s="174"/>
      <c r="P118" s="174"/>
      <c r="Q118" s="173"/>
    </row>
    <row r="119" spans="1:17" x14ac:dyDescent="0.25">
      <c r="A119" s="35"/>
      <c r="B119" s="161" t="s">
        <v>47</v>
      </c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</row>
    <row r="120" spans="1:17" ht="45.75" customHeight="1" x14ac:dyDescent="0.25">
      <c r="A120" s="36">
        <v>1</v>
      </c>
      <c r="B120" s="162" t="s">
        <v>82</v>
      </c>
      <c r="C120" s="163"/>
      <c r="D120" s="163"/>
      <c r="E120" s="163"/>
      <c r="F120" s="163"/>
      <c r="G120" s="164"/>
      <c r="H120" s="37" t="s">
        <v>68</v>
      </c>
      <c r="I120" s="162" t="s">
        <v>77</v>
      </c>
      <c r="J120" s="163"/>
      <c r="K120" s="164"/>
      <c r="L120" s="165">
        <v>3</v>
      </c>
      <c r="M120" s="166"/>
      <c r="N120" s="165"/>
      <c r="O120" s="166"/>
      <c r="P120" s="167">
        <f t="shared" ref="P120" si="8">L120</f>
        <v>3</v>
      </c>
      <c r="Q120" s="168"/>
    </row>
    <row r="121" spans="1:17" ht="72.75" customHeight="1" x14ac:dyDescent="0.25">
      <c r="A121" s="36">
        <v>2</v>
      </c>
      <c r="B121" s="162" t="s">
        <v>76</v>
      </c>
      <c r="C121" s="163"/>
      <c r="D121" s="163"/>
      <c r="E121" s="163"/>
      <c r="F121" s="163"/>
      <c r="G121" s="164"/>
      <c r="H121" s="37" t="s">
        <v>34</v>
      </c>
      <c r="I121" s="162" t="s">
        <v>75</v>
      </c>
      <c r="J121" s="163"/>
      <c r="K121" s="164"/>
      <c r="L121" s="131">
        <f>J82</f>
        <v>604257</v>
      </c>
      <c r="M121" s="166"/>
      <c r="N121" s="131">
        <f>L82</f>
        <v>25743</v>
      </c>
      <c r="O121" s="166"/>
      <c r="P121" s="167">
        <f>P82</f>
        <v>630000</v>
      </c>
      <c r="Q121" s="168"/>
    </row>
    <row r="122" spans="1:17" hidden="1" x14ac:dyDescent="0.25">
      <c r="A122" s="36">
        <v>3</v>
      </c>
      <c r="B122" s="162"/>
      <c r="C122" s="163"/>
      <c r="D122" s="163"/>
      <c r="E122" s="163"/>
      <c r="F122" s="163"/>
      <c r="G122" s="164"/>
      <c r="H122" s="37"/>
      <c r="I122" s="162"/>
      <c r="J122" s="163"/>
      <c r="K122" s="164"/>
      <c r="L122" s="165"/>
      <c r="M122" s="166"/>
      <c r="N122" s="165"/>
      <c r="O122" s="166"/>
      <c r="P122" s="165"/>
      <c r="Q122" s="166"/>
    </row>
    <row r="123" spans="1:17" hidden="1" x14ac:dyDescent="0.25">
      <c r="A123" s="36">
        <v>4</v>
      </c>
      <c r="B123" s="162"/>
      <c r="C123" s="163"/>
      <c r="D123" s="163"/>
      <c r="E123" s="163"/>
      <c r="F123" s="163"/>
      <c r="G123" s="164"/>
      <c r="H123" s="37"/>
      <c r="I123" s="162"/>
      <c r="J123" s="163"/>
      <c r="K123" s="164"/>
      <c r="L123" s="165"/>
      <c r="M123" s="166"/>
      <c r="N123" s="165"/>
      <c r="O123" s="166"/>
      <c r="P123" s="165"/>
      <c r="Q123" s="166"/>
    </row>
    <row r="124" spans="1:17" hidden="1" x14ac:dyDescent="0.25">
      <c r="A124" s="36">
        <v>5</v>
      </c>
      <c r="B124" s="162"/>
      <c r="C124" s="163"/>
      <c r="D124" s="163"/>
      <c r="E124" s="163"/>
      <c r="F124" s="163"/>
      <c r="G124" s="164"/>
      <c r="H124" s="37"/>
      <c r="I124" s="162"/>
      <c r="J124" s="163"/>
      <c r="K124" s="164"/>
      <c r="L124" s="165"/>
      <c r="M124" s="166"/>
      <c r="N124" s="165"/>
      <c r="O124" s="166"/>
      <c r="P124" s="165"/>
      <c r="Q124" s="166"/>
    </row>
    <row r="125" spans="1:17" hidden="1" x14ac:dyDescent="0.25">
      <c r="A125" s="36">
        <v>6</v>
      </c>
      <c r="B125" s="162"/>
      <c r="C125" s="163"/>
      <c r="D125" s="163"/>
      <c r="E125" s="163"/>
      <c r="F125" s="163"/>
      <c r="G125" s="164"/>
      <c r="H125" s="37"/>
      <c r="I125" s="162"/>
      <c r="J125" s="163"/>
      <c r="K125" s="164"/>
      <c r="L125" s="165"/>
      <c r="M125" s="166"/>
      <c r="N125" s="165"/>
      <c r="O125" s="166"/>
      <c r="P125" s="165"/>
      <c r="Q125" s="166"/>
    </row>
    <row r="126" spans="1:17" hidden="1" x14ac:dyDescent="0.25">
      <c r="A126" s="36">
        <v>7</v>
      </c>
      <c r="B126" s="162"/>
      <c r="C126" s="163"/>
      <c r="D126" s="163"/>
      <c r="E126" s="163"/>
      <c r="F126" s="163"/>
      <c r="G126" s="164"/>
      <c r="H126" s="37"/>
      <c r="I126" s="162"/>
      <c r="J126" s="163"/>
      <c r="K126" s="164"/>
      <c r="L126" s="165"/>
      <c r="M126" s="166"/>
      <c r="N126" s="165"/>
      <c r="O126" s="166"/>
      <c r="P126" s="165"/>
      <c r="Q126" s="166"/>
    </row>
    <row r="127" spans="1:17" hidden="1" x14ac:dyDescent="0.25">
      <c r="A127" s="36">
        <v>8</v>
      </c>
      <c r="B127" s="162"/>
      <c r="C127" s="163"/>
      <c r="D127" s="163"/>
      <c r="E127" s="163"/>
      <c r="F127" s="163"/>
      <c r="G127" s="164"/>
      <c r="H127" s="37"/>
      <c r="I127" s="162"/>
      <c r="J127" s="163"/>
      <c r="K127" s="164"/>
      <c r="L127" s="165"/>
      <c r="M127" s="166"/>
      <c r="N127" s="165"/>
      <c r="O127" s="166"/>
      <c r="P127" s="165"/>
      <c r="Q127" s="166"/>
    </row>
    <row r="128" spans="1:17" hidden="1" x14ac:dyDescent="0.25">
      <c r="A128" s="36">
        <v>9</v>
      </c>
      <c r="B128" s="162"/>
      <c r="C128" s="163"/>
      <c r="D128" s="163"/>
      <c r="E128" s="163"/>
      <c r="F128" s="163"/>
      <c r="G128" s="164"/>
      <c r="H128" s="37"/>
      <c r="I128" s="162"/>
      <c r="J128" s="163"/>
      <c r="K128" s="164"/>
      <c r="L128" s="165"/>
      <c r="M128" s="166"/>
      <c r="N128" s="165"/>
      <c r="O128" s="166"/>
      <c r="P128" s="165"/>
      <c r="Q128" s="166"/>
    </row>
    <row r="129" spans="1:17" hidden="1" x14ac:dyDescent="0.25">
      <c r="A129" s="36">
        <v>10</v>
      </c>
      <c r="B129" s="162"/>
      <c r="C129" s="163"/>
      <c r="D129" s="163"/>
      <c r="E129" s="163"/>
      <c r="F129" s="163"/>
      <c r="G129" s="164"/>
      <c r="H129" s="37"/>
      <c r="I129" s="162"/>
      <c r="J129" s="163"/>
      <c r="K129" s="164"/>
      <c r="L129" s="165"/>
      <c r="M129" s="166"/>
      <c r="N129" s="165"/>
      <c r="O129" s="166"/>
      <c r="P129" s="165"/>
      <c r="Q129" s="166"/>
    </row>
    <row r="130" spans="1:17" x14ac:dyDescent="0.25">
      <c r="A130" s="35"/>
      <c r="B130" s="161" t="s">
        <v>48</v>
      </c>
      <c r="C130" s="161"/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</row>
    <row r="131" spans="1:17" ht="15" customHeight="1" x14ac:dyDescent="0.25">
      <c r="A131" s="36">
        <v>1</v>
      </c>
      <c r="B131" s="162" t="s">
        <v>78</v>
      </c>
      <c r="C131" s="163"/>
      <c r="D131" s="163"/>
      <c r="E131" s="163"/>
      <c r="F131" s="163"/>
      <c r="G131" s="164"/>
      <c r="H131" s="37" t="s">
        <v>68</v>
      </c>
      <c r="I131" s="175" t="s">
        <v>77</v>
      </c>
      <c r="J131" s="176"/>
      <c r="K131" s="177"/>
      <c r="L131" s="165">
        <f>12+11+10</f>
        <v>33</v>
      </c>
      <c r="M131" s="166"/>
      <c r="N131" s="165"/>
      <c r="O131" s="166"/>
      <c r="P131" s="167">
        <f t="shared" ref="P131:P133" si="9">L131</f>
        <v>33</v>
      </c>
      <c r="Q131" s="168"/>
    </row>
    <row r="132" spans="1:17" ht="29.25" customHeight="1" x14ac:dyDescent="0.25">
      <c r="A132" s="36">
        <v>2</v>
      </c>
      <c r="B132" s="162" t="s">
        <v>79</v>
      </c>
      <c r="C132" s="163"/>
      <c r="D132" s="163"/>
      <c r="E132" s="163"/>
      <c r="F132" s="163"/>
      <c r="G132" s="164"/>
      <c r="H132" s="37" t="s">
        <v>68</v>
      </c>
      <c r="I132" s="178"/>
      <c r="J132" s="179"/>
      <c r="K132" s="180"/>
      <c r="L132" s="165">
        <f>214+162+35</f>
        <v>411</v>
      </c>
      <c r="M132" s="166"/>
      <c r="N132" s="165"/>
      <c r="O132" s="166"/>
      <c r="P132" s="167">
        <f t="shared" si="9"/>
        <v>411</v>
      </c>
      <c r="Q132" s="168"/>
    </row>
    <row r="133" spans="1:17" ht="79.5" customHeight="1" x14ac:dyDescent="0.25">
      <c r="A133" s="36">
        <v>3</v>
      </c>
      <c r="B133" s="162" t="s">
        <v>80</v>
      </c>
      <c r="C133" s="163"/>
      <c r="D133" s="163"/>
      <c r="E133" s="163"/>
      <c r="F133" s="163"/>
      <c r="G133" s="164"/>
      <c r="H133" s="37" t="s">
        <v>68</v>
      </c>
      <c r="I133" s="162" t="s">
        <v>81</v>
      </c>
      <c r="J133" s="163"/>
      <c r="K133" s="164"/>
      <c r="L133" s="165">
        <v>53</v>
      </c>
      <c r="M133" s="166"/>
      <c r="N133" s="165"/>
      <c r="O133" s="166"/>
      <c r="P133" s="167">
        <f t="shared" si="9"/>
        <v>53</v>
      </c>
      <c r="Q133" s="168"/>
    </row>
    <row r="134" spans="1:17" hidden="1" x14ac:dyDescent="0.25">
      <c r="A134" s="36">
        <v>4</v>
      </c>
      <c r="B134" s="162"/>
      <c r="C134" s="163"/>
      <c r="D134" s="163"/>
      <c r="E134" s="163"/>
      <c r="F134" s="163"/>
      <c r="G134" s="164"/>
      <c r="H134" s="37"/>
      <c r="I134" s="162"/>
      <c r="J134" s="163"/>
      <c r="K134" s="164"/>
      <c r="L134" s="165"/>
      <c r="M134" s="166"/>
      <c r="N134" s="165"/>
      <c r="O134" s="166"/>
      <c r="P134" s="165"/>
      <c r="Q134" s="166"/>
    </row>
    <row r="135" spans="1:17" hidden="1" x14ac:dyDescent="0.25">
      <c r="A135" s="36">
        <v>5</v>
      </c>
      <c r="B135" s="162"/>
      <c r="C135" s="163"/>
      <c r="D135" s="163"/>
      <c r="E135" s="163"/>
      <c r="F135" s="163"/>
      <c r="G135" s="164"/>
      <c r="H135" s="37"/>
      <c r="I135" s="162"/>
      <c r="J135" s="163"/>
      <c r="K135" s="164"/>
      <c r="L135" s="165"/>
      <c r="M135" s="166"/>
      <c r="N135" s="165"/>
      <c r="O135" s="166"/>
      <c r="P135" s="165"/>
      <c r="Q135" s="166"/>
    </row>
    <row r="136" spans="1:17" hidden="1" x14ac:dyDescent="0.25">
      <c r="A136" s="36">
        <v>6</v>
      </c>
      <c r="B136" s="162"/>
      <c r="C136" s="163"/>
      <c r="D136" s="163"/>
      <c r="E136" s="163"/>
      <c r="F136" s="163"/>
      <c r="G136" s="164"/>
      <c r="H136" s="37"/>
      <c r="I136" s="162"/>
      <c r="J136" s="163"/>
      <c r="K136" s="164"/>
      <c r="L136" s="165"/>
      <c r="M136" s="166"/>
      <c r="N136" s="165"/>
      <c r="O136" s="166"/>
      <c r="P136" s="165"/>
      <c r="Q136" s="166"/>
    </row>
    <row r="137" spans="1:17" hidden="1" x14ac:dyDescent="0.25">
      <c r="A137" s="36">
        <v>7</v>
      </c>
      <c r="B137" s="162"/>
      <c r="C137" s="163"/>
      <c r="D137" s="163"/>
      <c r="E137" s="163"/>
      <c r="F137" s="163"/>
      <c r="G137" s="164"/>
      <c r="H137" s="37"/>
      <c r="I137" s="162"/>
      <c r="J137" s="163"/>
      <c r="K137" s="164"/>
      <c r="L137" s="165"/>
      <c r="M137" s="166"/>
      <c r="N137" s="165"/>
      <c r="O137" s="166"/>
      <c r="P137" s="165"/>
      <c r="Q137" s="166"/>
    </row>
    <row r="138" spans="1:17" hidden="1" x14ac:dyDescent="0.25">
      <c r="A138" s="36">
        <v>8</v>
      </c>
      <c r="B138" s="162"/>
      <c r="C138" s="163"/>
      <c r="D138" s="163"/>
      <c r="E138" s="163"/>
      <c r="F138" s="163"/>
      <c r="G138" s="164"/>
      <c r="H138" s="37"/>
      <c r="I138" s="162"/>
      <c r="J138" s="163"/>
      <c r="K138" s="164"/>
      <c r="L138" s="165"/>
      <c r="M138" s="166"/>
      <c r="N138" s="165"/>
      <c r="O138" s="166"/>
      <c r="P138" s="165"/>
      <c r="Q138" s="166"/>
    </row>
    <row r="139" spans="1:17" hidden="1" x14ac:dyDescent="0.25">
      <c r="A139" s="36">
        <v>9</v>
      </c>
      <c r="B139" s="162"/>
      <c r="C139" s="163"/>
      <c r="D139" s="163"/>
      <c r="E139" s="163"/>
      <c r="F139" s="163"/>
      <c r="G139" s="164"/>
      <c r="H139" s="37"/>
      <c r="I139" s="162"/>
      <c r="J139" s="163"/>
      <c r="K139" s="164"/>
      <c r="L139" s="165"/>
      <c r="M139" s="166"/>
      <c r="N139" s="165"/>
      <c r="O139" s="166"/>
      <c r="P139" s="165"/>
      <c r="Q139" s="166"/>
    </row>
    <row r="140" spans="1:17" hidden="1" x14ac:dyDescent="0.25">
      <c r="A140" s="36">
        <v>10</v>
      </c>
      <c r="B140" s="162"/>
      <c r="C140" s="163"/>
      <c r="D140" s="163"/>
      <c r="E140" s="163"/>
      <c r="F140" s="163"/>
      <c r="G140" s="164"/>
      <c r="H140" s="37"/>
      <c r="I140" s="162"/>
      <c r="J140" s="163"/>
      <c r="K140" s="164"/>
      <c r="L140" s="165"/>
      <c r="M140" s="166"/>
      <c r="N140" s="165"/>
      <c r="O140" s="166"/>
      <c r="P140" s="165"/>
      <c r="Q140" s="166"/>
    </row>
    <row r="141" spans="1:17" x14ac:dyDescent="0.25">
      <c r="A141" s="35"/>
      <c r="B141" s="161" t="s">
        <v>49</v>
      </c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</row>
    <row r="142" spans="1:17" ht="26.25" customHeight="1" x14ac:dyDescent="0.25">
      <c r="A142" s="36">
        <v>1</v>
      </c>
      <c r="B142" s="162" t="s">
        <v>83</v>
      </c>
      <c r="C142" s="163"/>
      <c r="D142" s="163"/>
      <c r="E142" s="163"/>
      <c r="F142" s="163"/>
      <c r="G142" s="164"/>
      <c r="H142" s="37" t="s">
        <v>34</v>
      </c>
      <c r="I142" s="162" t="s">
        <v>179</v>
      </c>
      <c r="J142" s="163"/>
      <c r="K142" s="164"/>
      <c r="L142" s="167">
        <f>L121/L132</f>
        <v>1470.2116788321168</v>
      </c>
      <c r="M142" s="168"/>
      <c r="N142" s="167">
        <f>N121/L132</f>
        <v>62.635036496350367</v>
      </c>
      <c r="O142" s="168"/>
      <c r="P142" s="167">
        <f>P121/P132</f>
        <v>1532.8467153284671</v>
      </c>
      <c r="Q142" s="168"/>
    </row>
    <row r="143" spans="1:17" hidden="1" x14ac:dyDescent="0.25">
      <c r="A143" s="36">
        <v>2</v>
      </c>
      <c r="B143" s="162"/>
      <c r="C143" s="163"/>
      <c r="D143" s="163"/>
      <c r="E143" s="163"/>
      <c r="F143" s="163"/>
      <c r="G143" s="164"/>
      <c r="H143" s="37"/>
      <c r="I143" s="162"/>
      <c r="J143" s="163"/>
      <c r="K143" s="164"/>
      <c r="L143" s="165"/>
      <c r="M143" s="166"/>
      <c r="N143" s="165"/>
      <c r="O143" s="166"/>
      <c r="P143" s="165"/>
      <c r="Q143" s="166"/>
    </row>
    <row r="144" spans="1:17" hidden="1" x14ac:dyDescent="0.25">
      <c r="A144" s="36">
        <v>3</v>
      </c>
      <c r="B144" s="162"/>
      <c r="C144" s="163"/>
      <c r="D144" s="163"/>
      <c r="E144" s="163"/>
      <c r="F144" s="163"/>
      <c r="G144" s="164"/>
      <c r="H144" s="37"/>
      <c r="I144" s="162"/>
      <c r="J144" s="163"/>
      <c r="K144" s="164"/>
      <c r="L144" s="165"/>
      <c r="M144" s="166"/>
      <c r="N144" s="165"/>
      <c r="O144" s="166"/>
      <c r="P144" s="165"/>
      <c r="Q144" s="166"/>
    </row>
    <row r="145" spans="1:17" hidden="1" x14ac:dyDescent="0.25">
      <c r="A145" s="36">
        <v>4</v>
      </c>
      <c r="B145" s="162"/>
      <c r="C145" s="163"/>
      <c r="D145" s="163"/>
      <c r="E145" s="163"/>
      <c r="F145" s="163"/>
      <c r="G145" s="164"/>
      <c r="H145" s="37"/>
      <c r="I145" s="162"/>
      <c r="J145" s="163"/>
      <c r="K145" s="164"/>
      <c r="L145" s="165"/>
      <c r="M145" s="166"/>
      <c r="N145" s="165"/>
      <c r="O145" s="166"/>
      <c r="P145" s="165"/>
      <c r="Q145" s="166"/>
    </row>
    <row r="146" spans="1:17" hidden="1" x14ac:dyDescent="0.25">
      <c r="A146" s="36">
        <v>5</v>
      </c>
      <c r="B146" s="162"/>
      <c r="C146" s="163"/>
      <c r="D146" s="163"/>
      <c r="E146" s="163"/>
      <c r="F146" s="163"/>
      <c r="G146" s="164"/>
      <c r="H146" s="37"/>
      <c r="I146" s="162"/>
      <c r="J146" s="163"/>
      <c r="K146" s="164"/>
      <c r="L146" s="165"/>
      <c r="M146" s="166"/>
      <c r="N146" s="165"/>
      <c r="O146" s="166"/>
      <c r="P146" s="165"/>
      <c r="Q146" s="166"/>
    </row>
    <row r="147" spans="1:17" x14ac:dyDescent="0.25">
      <c r="A147" s="35"/>
      <c r="B147" s="161" t="s">
        <v>50</v>
      </c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61"/>
    </row>
    <row r="148" spans="1:17" ht="79.5" customHeight="1" x14ac:dyDescent="0.25">
      <c r="A148" s="36">
        <v>1</v>
      </c>
      <c r="B148" s="162" t="s">
        <v>84</v>
      </c>
      <c r="C148" s="163"/>
      <c r="D148" s="163"/>
      <c r="E148" s="163"/>
      <c r="F148" s="163"/>
      <c r="G148" s="164"/>
      <c r="H148" s="37" t="s">
        <v>68</v>
      </c>
      <c r="I148" s="162" t="s">
        <v>81</v>
      </c>
      <c r="J148" s="163"/>
      <c r="K148" s="164"/>
      <c r="L148" s="165">
        <v>8</v>
      </c>
      <c r="M148" s="166"/>
      <c r="N148" s="165"/>
      <c r="O148" s="166"/>
      <c r="P148" s="167">
        <f t="shared" ref="P148" si="10">L148</f>
        <v>8</v>
      </c>
      <c r="Q148" s="168"/>
    </row>
    <row r="149" spans="1:17" hidden="1" x14ac:dyDescent="0.25">
      <c r="A149" s="36">
        <v>2</v>
      </c>
      <c r="B149" s="162"/>
      <c r="C149" s="163"/>
      <c r="D149" s="163"/>
      <c r="E149" s="163"/>
      <c r="F149" s="163"/>
      <c r="G149" s="164"/>
      <c r="H149" s="37"/>
      <c r="I149" s="162"/>
      <c r="J149" s="163"/>
      <c r="K149" s="164"/>
      <c r="L149" s="165"/>
      <c r="M149" s="166"/>
      <c r="N149" s="165"/>
      <c r="O149" s="166"/>
      <c r="P149" s="165"/>
      <c r="Q149" s="166"/>
    </row>
    <row r="150" spans="1:17" hidden="1" x14ac:dyDescent="0.25">
      <c r="A150" s="36">
        <v>3</v>
      </c>
      <c r="B150" s="162"/>
      <c r="C150" s="163"/>
      <c r="D150" s="163"/>
      <c r="E150" s="163"/>
      <c r="F150" s="163"/>
      <c r="G150" s="164"/>
      <c r="H150" s="37"/>
      <c r="I150" s="162"/>
      <c r="J150" s="163"/>
      <c r="K150" s="164"/>
      <c r="L150" s="165"/>
      <c r="M150" s="166"/>
      <c r="N150" s="165"/>
      <c r="O150" s="166"/>
      <c r="P150" s="165"/>
      <c r="Q150" s="166"/>
    </row>
    <row r="151" spans="1:17" hidden="1" x14ac:dyDescent="0.25">
      <c r="A151" s="36">
        <v>4</v>
      </c>
      <c r="B151" s="162"/>
      <c r="C151" s="163"/>
      <c r="D151" s="163"/>
      <c r="E151" s="163"/>
      <c r="F151" s="163"/>
      <c r="G151" s="164"/>
      <c r="H151" s="37"/>
      <c r="I151" s="162"/>
      <c r="J151" s="163"/>
      <c r="K151" s="164"/>
      <c r="L151" s="165"/>
      <c r="M151" s="166"/>
      <c r="N151" s="165"/>
      <c r="O151" s="166"/>
      <c r="P151" s="165"/>
      <c r="Q151" s="166"/>
    </row>
    <row r="152" spans="1:17" hidden="1" x14ac:dyDescent="0.25">
      <c r="A152" s="36">
        <v>5</v>
      </c>
      <c r="B152" s="162"/>
      <c r="C152" s="163"/>
      <c r="D152" s="163"/>
      <c r="E152" s="163"/>
      <c r="F152" s="163"/>
      <c r="G152" s="164"/>
      <c r="H152" s="37"/>
      <c r="I152" s="162"/>
      <c r="J152" s="163"/>
      <c r="K152" s="164"/>
      <c r="L152" s="165"/>
      <c r="M152" s="166"/>
      <c r="N152" s="165"/>
      <c r="O152" s="166"/>
      <c r="P152" s="165"/>
      <c r="Q152" s="166"/>
    </row>
    <row r="153" spans="1:17" x14ac:dyDescent="0.25">
      <c r="A153" s="35"/>
      <c r="B153" s="172" t="s">
        <v>70</v>
      </c>
      <c r="C153" s="173"/>
      <c r="D153" s="172" t="s">
        <v>64</v>
      </c>
      <c r="E153" s="174"/>
      <c r="F153" s="174"/>
      <c r="G153" s="174"/>
      <c r="H153" s="174"/>
      <c r="I153" s="174"/>
      <c r="J153" s="174"/>
      <c r="K153" s="174"/>
      <c r="L153" s="174"/>
      <c r="M153" s="174"/>
      <c r="N153" s="174"/>
      <c r="O153" s="174"/>
      <c r="P153" s="174"/>
      <c r="Q153" s="173"/>
    </row>
    <row r="154" spans="1:17" x14ac:dyDescent="0.25">
      <c r="A154" s="35"/>
      <c r="B154" s="161" t="s">
        <v>47</v>
      </c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</row>
    <row r="155" spans="1:17" ht="78" customHeight="1" x14ac:dyDescent="0.25">
      <c r="A155" s="36">
        <v>1</v>
      </c>
      <c r="B155" s="162" t="s">
        <v>85</v>
      </c>
      <c r="C155" s="163"/>
      <c r="D155" s="163"/>
      <c r="E155" s="163"/>
      <c r="F155" s="163"/>
      <c r="G155" s="164"/>
      <c r="H155" s="37" t="s">
        <v>34</v>
      </c>
      <c r="I155" s="162" t="s">
        <v>75</v>
      </c>
      <c r="J155" s="163"/>
      <c r="K155" s="164"/>
      <c r="L155" s="131">
        <f>J83</f>
        <v>300000</v>
      </c>
      <c r="M155" s="166"/>
      <c r="N155" s="165"/>
      <c r="O155" s="166"/>
      <c r="P155" s="131">
        <f>P83</f>
        <v>300000</v>
      </c>
      <c r="Q155" s="166"/>
    </row>
    <row r="156" spans="1:17" hidden="1" x14ac:dyDescent="0.25">
      <c r="A156" s="36">
        <v>2</v>
      </c>
      <c r="B156" s="162"/>
      <c r="C156" s="163"/>
      <c r="D156" s="163"/>
      <c r="E156" s="163"/>
      <c r="F156" s="163"/>
      <c r="G156" s="164"/>
      <c r="H156" s="37"/>
      <c r="I156" s="162"/>
      <c r="J156" s="163"/>
      <c r="K156" s="164"/>
      <c r="L156" s="165"/>
      <c r="M156" s="166"/>
      <c r="N156" s="165"/>
      <c r="O156" s="166"/>
      <c r="P156" s="165"/>
      <c r="Q156" s="166"/>
    </row>
    <row r="157" spans="1:17" hidden="1" x14ac:dyDescent="0.25">
      <c r="A157" s="36">
        <v>3</v>
      </c>
      <c r="B157" s="162"/>
      <c r="C157" s="163"/>
      <c r="D157" s="163"/>
      <c r="E157" s="163"/>
      <c r="F157" s="163"/>
      <c r="G157" s="164"/>
      <c r="H157" s="37"/>
      <c r="I157" s="162"/>
      <c r="J157" s="163"/>
      <c r="K157" s="164"/>
      <c r="L157" s="165"/>
      <c r="M157" s="166"/>
      <c r="N157" s="165"/>
      <c r="O157" s="166"/>
      <c r="P157" s="165"/>
      <c r="Q157" s="166"/>
    </row>
    <row r="158" spans="1:17" hidden="1" x14ac:dyDescent="0.25">
      <c r="A158" s="36">
        <v>4</v>
      </c>
      <c r="B158" s="162"/>
      <c r="C158" s="163"/>
      <c r="D158" s="163"/>
      <c r="E158" s="163"/>
      <c r="F158" s="163"/>
      <c r="G158" s="164"/>
      <c r="H158" s="37"/>
      <c r="I158" s="162"/>
      <c r="J158" s="163"/>
      <c r="K158" s="164"/>
      <c r="L158" s="165"/>
      <c r="M158" s="166"/>
      <c r="N158" s="165"/>
      <c r="O158" s="166"/>
      <c r="P158" s="165"/>
      <c r="Q158" s="166"/>
    </row>
    <row r="159" spans="1:17" hidden="1" x14ac:dyDescent="0.25">
      <c r="A159" s="36">
        <v>5</v>
      </c>
      <c r="B159" s="162"/>
      <c r="C159" s="163"/>
      <c r="D159" s="163"/>
      <c r="E159" s="163"/>
      <c r="F159" s="163"/>
      <c r="G159" s="164"/>
      <c r="H159" s="37"/>
      <c r="I159" s="162"/>
      <c r="J159" s="163"/>
      <c r="K159" s="164"/>
      <c r="L159" s="165"/>
      <c r="M159" s="166"/>
      <c r="N159" s="165"/>
      <c r="O159" s="166"/>
      <c r="P159" s="165"/>
      <c r="Q159" s="166"/>
    </row>
    <row r="160" spans="1:17" hidden="1" x14ac:dyDescent="0.25">
      <c r="A160" s="36">
        <v>6</v>
      </c>
      <c r="B160" s="162"/>
      <c r="C160" s="163"/>
      <c r="D160" s="163"/>
      <c r="E160" s="163"/>
      <c r="F160" s="163"/>
      <c r="G160" s="164"/>
      <c r="H160" s="37"/>
      <c r="I160" s="162"/>
      <c r="J160" s="163"/>
      <c r="K160" s="164"/>
      <c r="L160" s="165"/>
      <c r="M160" s="166"/>
      <c r="N160" s="165"/>
      <c r="O160" s="166"/>
      <c r="P160" s="165"/>
      <c r="Q160" s="166"/>
    </row>
    <row r="161" spans="1:17" hidden="1" x14ac:dyDescent="0.25">
      <c r="A161" s="36">
        <v>7</v>
      </c>
      <c r="B161" s="162"/>
      <c r="C161" s="163"/>
      <c r="D161" s="163"/>
      <c r="E161" s="163"/>
      <c r="F161" s="163"/>
      <c r="G161" s="164"/>
      <c r="H161" s="37"/>
      <c r="I161" s="162"/>
      <c r="J161" s="163"/>
      <c r="K161" s="164"/>
      <c r="L161" s="165"/>
      <c r="M161" s="166"/>
      <c r="N161" s="165"/>
      <c r="O161" s="166"/>
      <c r="P161" s="165"/>
      <c r="Q161" s="166"/>
    </row>
    <row r="162" spans="1:17" hidden="1" x14ac:dyDescent="0.25">
      <c r="A162" s="36">
        <v>8</v>
      </c>
      <c r="B162" s="162"/>
      <c r="C162" s="163"/>
      <c r="D162" s="163"/>
      <c r="E162" s="163"/>
      <c r="F162" s="163"/>
      <c r="G162" s="164"/>
      <c r="H162" s="37"/>
      <c r="I162" s="162"/>
      <c r="J162" s="163"/>
      <c r="K162" s="164"/>
      <c r="L162" s="165"/>
      <c r="M162" s="166"/>
      <c r="N162" s="165"/>
      <c r="O162" s="166"/>
      <c r="P162" s="165"/>
      <c r="Q162" s="166"/>
    </row>
    <row r="163" spans="1:17" hidden="1" x14ac:dyDescent="0.25">
      <c r="A163" s="36">
        <v>9</v>
      </c>
      <c r="B163" s="162"/>
      <c r="C163" s="163"/>
      <c r="D163" s="163"/>
      <c r="E163" s="163"/>
      <c r="F163" s="163"/>
      <c r="G163" s="164"/>
      <c r="H163" s="37"/>
      <c r="I163" s="162"/>
      <c r="J163" s="163"/>
      <c r="K163" s="164"/>
      <c r="L163" s="165"/>
      <c r="M163" s="166"/>
      <c r="N163" s="165"/>
      <c r="O163" s="166"/>
      <c r="P163" s="165"/>
      <c r="Q163" s="166"/>
    </row>
    <row r="164" spans="1:17" hidden="1" x14ac:dyDescent="0.25">
      <c r="A164" s="36">
        <v>10</v>
      </c>
      <c r="B164" s="162"/>
      <c r="C164" s="163"/>
      <c r="D164" s="163"/>
      <c r="E164" s="163"/>
      <c r="F164" s="163"/>
      <c r="G164" s="164"/>
      <c r="H164" s="37"/>
      <c r="I164" s="162"/>
      <c r="J164" s="163"/>
      <c r="K164" s="164"/>
      <c r="L164" s="165"/>
      <c r="M164" s="166"/>
      <c r="N164" s="165"/>
      <c r="O164" s="166"/>
      <c r="P164" s="165"/>
      <c r="Q164" s="166"/>
    </row>
    <row r="165" spans="1:17" x14ac:dyDescent="0.25">
      <c r="A165" s="35"/>
      <c r="B165" s="161" t="s">
        <v>48</v>
      </c>
      <c r="C165" s="161"/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61"/>
    </row>
    <row r="166" spans="1:17" ht="75.75" customHeight="1" x14ac:dyDescent="0.25">
      <c r="A166" s="36">
        <v>1</v>
      </c>
      <c r="B166" s="162" t="s">
        <v>86</v>
      </c>
      <c r="C166" s="163"/>
      <c r="D166" s="163"/>
      <c r="E166" s="163"/>
      <c r="F166" s="163"/>
      <c r="G166" s="164"/>
      <c r="H166" s="37" t="s">
        <v>88</v>
      </c>
      <c r="I166" s="162" t="s">
        <v>75</v>
      </c>
      <c r="J166" s="163"/>
      <c r="K166" s="164"/>
      <c r="L166" s="165">
        <v>1</v>
      </c>
      <c r="M166" s="166"/>
      <c r="N166" s="165"/>
      <c r="O166" s="166"/>
      <c r="P166" s="167">
        <f t="shared" ref="P166:P167" si="11">L166</f>
        <v>1</v>
      </c>
      <c r="Q166" s="168"/>
    </row>
    <row r="167" spans="1:17" x14ac:dyDescent="0.25">
      <c r="A167" s="36">
        <v>2</v>
      </c>
      <c r="B167" s="162" t="s">
        <v>87</v>
      </c>
      <c r="C167" s="163"/>
      <c r="D167" s="163"/>
      <c r="E167" s="163"/>
      <c r="F167" s="163"/>
      <c r="G167" s="164"/>
      <c r="H167" s="37" t="s">
        <v>89</v>
      </c>
      <c r="I167" s="162" t="s">
        <v>74</v>
      </c>
      <c r="J167" s="163"/>
      <c r="K167" s="164"/>
      <c r="L167" s="165">
        <v>125</v>
      </c>
      <c r="M167" s="166"/>
      <c r="N167" s="165"/>
      <c r="O167" s="166"/>
      <c r="P167" s="167">
        <f t="shared" si="11"/>
        <v>125</v>
      </c>
      <c r="Q167" s="168"/>
    </row>
    <row r="168" spans="1:17" hidden="1" x14ac:dyDescent="0.25">
      <c r="A168" s="36">
        <v>3</v>
      </c>
      <c r="B168" s="162"/>
      <c r="C168" s="163"/>
      <c r="D168" s="163"/>
      <c r="E168" s="163"/>
      <c r="F168" s="163"/>
      <c r="G168" s="164"/>
      <c r="H168" s="37"/>
      <c r="I168" s="162"/>
      <c r="J168" s="163"/>
      <c r="K168" s="164"/>
      <c r="L168" s="165"/>
      <c r="M168" s="166"/>
      <c r="N168" s="165"/>
      <c r="O168" s="166"/>
      <c r="P168" s="165"/>
      <c r="Q168" s="166"/>
    </row>
    <row r="169" spans="1:17" hidden="1" x14ac:dyDescent="0.25">
      <c r="A169" s="36">
        <v>4</v>
      </c>
      <c r="B169" s="162"/>
      <c r="C169" s="163"/>
      <c r="D169" s="163"/>
      <c r="E169" s="163"/>
      <c r="F169" s="163"/>
      <c r="G169" s="164"/>
      <c r="H169" s="37"/>
      <c r="I169" s="162"/>
      <c r="J169" s="163"/>
      <c r="K169" s="164"/>
      <c r="L169" s="165"/>
      <c r="M169" s="166"/>
      <c r="N169" s="165"/>
      <c r="O169" s="166"/>
      <c r="P169" s="165"/>
      <c r="Q169" s="166"/>
    </row>
    <row r="170" spans="1:17" hidden="1" x14ac:dyDescent="0.25">
      <c r="A170" s="36">
        <v>5</v>
      </c>
      <c r="B170" s="162"/>
      <c r="C170" s="163"/>
      <c r="D170" s="163"/>
      <c r="E170" s="163"/>
      <c r="F170" s="163"/>
      <c r="G170" s="164"/>
      <c r="H170" s="37"/>
      <c r="I170" s="162"/>
      <c r="J170" s="163"/>
      <c r="K170" s="164"/>
      <c r="L170" s="165"/>
      <c r="M170" s="166"/>
      <c r="N170" s="165"/>
      <c r="O170" s="166"/>
      <c r="P170" s="165"/>
      <c r="Q170" s="166"/>
    </row>
    <row r="171" spans="1:17" hidden="1" x14ac:dyDescent="0.25">
      <c r="A171" s="36">
        <v>6</v>
      </c>
      <c r="B171" s="162"/>
      <c r="C171" s="163"/>
      <c r="D171" s="163"/>
      <c r="E171" s="163"/>
      <c r="F171" s="163"/>
      <c r="G171" s="164"/>
      <c r="H171" s="37"/>
      <c r="I171" s="162"/>
      <c r="J171" s="163"/>
      <c r="K171" s="164"/>
      <c r="L171" s="165"/>
      <c r="M171" s="166"/>
      <c r="N171" s="165"/>
      <c r="O171" s="166"/>
      <c r="P171" s="165"/>
      <c r="Q171" s="166"/>
    </row>
    <row r="172" spans="1:17" hidden="1" x14ac:dyDescent="0.25">
      <c r="A172" s="36">
        <v>7</v>
      </c>
      <c r="B172" s="162"/>
      <c r="C172" s="163"/>
      <c r="D172" s="163"/>
      <c r="E172" s="163"/>
      <c r="F172" s="163"/>
      <c r="G172" s="164"/>
      <c r="H172" s="37"/>
      <c r="I172" s="162"/>
      <c r="J172" s="163"/>
      <c r="K172" s="164"/>
      <c r="L172" s="165"/>
      <c r="M172" s="166"/>
      <c r="N172" s="165"/>
      <c r="O172" s="166"/>
      <c r="P172" s="165"/>
      <c r="Q172" s="166"/>
    </row>
    <row r="173" spans="1:17" hidden="1" x14ac:dyDescent="0.25">
      <c r="A173" s="36">
        <v>8</v>
      </c>
      <c r="B173" s="162"/>
      <c r="C173" s="163"/>
      <c r="D173" s="163"/>
      <c r="E173" s="163"/>
      <c r="F173" s="163"/>
      <c r="G173" s="164"/>
      <c r="H173" s="37"/>
      <c r="I173" s="162"/>
      <c r="J173" s="163"/>
      <c r="K173" s="164"/>
      <c r="L173" s="165"/>
      <c r="M173" s="166"/>
      <c r="N173" s="165"/>
      <c r="O173" s="166"/>
      <c r="P173" s="165"/>
      <c r="Q173" s="166"/>
    </row>
    <row r="174" spans="1:17" hidden="1" x14ac:dyDescent="0.25">
      <c r="A174" s="36">
        <v>9</v>
      </c>
      <c r="B174" s="162"/>
      <c r="C174" s="163"/>
      <c r="D174" s="163"/>
      <c r="E174" s="163"/>
      <c r="F174" s="163"/>
      <c r="G174" s="164"/>
      <c r="H174" s="37"/>
      <c r="I174" s="162"/>
      <c r="J174" s="163"/>
      <c r="K174" s="164"/>
      <c r="L174" s="165"/>
      <c r="M174" s="166"/>
      <c r="N174" s="165"/>
      <c r="O174" s="166"/>
      <c r="P174" s="165"/>
      <c r="Q174" s="166"/>
    </row>
    <row r="175" spans="1:17" hidden="1" x14ac:dyDescent="0.25">
      <c r="A175" s="36">
        <v>10</v>
      </c>
      <c r="B175" s="162"/>
      <c r="C175" s="163"/>
      <c r="D175" s="163"/>
      <c r="E175" s="163"/>
      <c r="F175" s="163"/>
      <c r="G175" s="164"/>
      <c r="H175" s="37"/>
      <c r="I175" s="162"/>
      <c r="J175" s="163"/>
      <c r="K175" s="164"/>
      <c r="L175" s="165"/>
      <c r="M175" s="166"/>
      <c r="N175" s="165"/>
      <c r="O175" s="166"/>
      <c r="P175" s="165"/>
      <c r="Q175" s="166"/>
    </row>
    <row r="176" spans="1:17" x14ac:dyDescent="0.25">
      <c r="A176" s="35"/>
      <c r="B176" s="161" t="s">
        <v>49</v>
      </c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</row>
    <row r="177" spans="1:17" ht="33.75" customHeight="1" x14ac:dyDescent="0.25">
      <c r="A177" s="36">
        <v>1</v>
      </c>
      <c r="B177" s="162" t="s">
        <v>90</v>
      </c>
      <c r="C177" s="163"/>
      <c r="D177" s="163"/>
      <c r="E177" s="163"/>
      <c r="F177" s="163"/>
      <c r="G177" s="164"/>
      <c r="H177" s="37" t="s">
        <v>34</v>
      </c>
      <c r="I177" s="162" t="s">
        <v>91</v>
      </c>
      <c r="J177" s="163"/>
      <c r="K177" s="164"/>
      <c r="L177" s="165">
        <f>L155/L167</f>
        <v>2400</v>
      </c>
      <c r="M177" s="166"/>
      <c r="N177" s="165"/>
      <c r="O177" s="166"/>
      <c r="P177" s="165">
        <f>P155/P167</f>
        <v>2400</v>
      </c>
      <c r="Q177" s="166"/>
    </row>
    <row r="178" spans="1:17" hidden="1" x14ac:dyDescent="0.25">
      <c r="A178" s="36">
        <v>2</v>
      </c>
      <c r="B178" s="162"/>
      <c r="C178" s="163"/>
      <c r="D178" s="163"/>
      <c r="E178" s="163"/>
      <c r="F178" s="163"/>
      <c r="G178" s="164"/>
      <c r="H178" s="37"/>
      <c r="I178" s="162"/>
      <c r="J178" s="163"/>
      <c r="K178" s="164"/>
      <c r="L178" s="165"/>
      <c r="M178" s="166"/>
      <c r="N178" s="165"/>
      <c r="O178" s="166"/>
      <c r="P178" s="165"/>
      <c r="Q178" s="166"/>
    </row>
    <row r="179" spans="1:17" hidden="1" x14ac:dyDescent="0.25">
      <c r="A179" s="36">
        <v>3</v>
      </c>
      <c r="B179" s="162"/>
      <c r="C179" s="163"/>
      <c r="D179" s="163"/>
      <c r="E179" s="163"/>
      <c r="F179" s="163"/>
      <c r="G179" s="164"/>
      <c r="H179" s="37"/>
      <c r="I179" s="162"/>
      <c r="J179" s="163"/>
      <c r="K179" s="164"/>
      <c r="L179" s="165"/>
      <c r="M179" s="166"/>
      <c r="N179" s="165"/>
      <c r="O179" s="166"/>
      <c r="P179" s="165"/>
      <c r="Q179" s="166"/>
    </row>
    <row r="180" spans="1:17" hidden="1" x14ac:dyDescent="0.25">
      <c r="A180" s="36">
        <v>4</v>
      </c>
      <c r="B180" s="162"/>
      <c r="C180" s="163"/>
      <c r="D180" s="163"/>
      <c r="E180" s="163"/>
      <c r="F180" s="163"/>
      <c r="G180" s="164"/>
      <c r="H180" s="37"/>
      <c r="I180" s="162"/>
      <c r="J180" s="163"/>
      <c r="K180" s="164"/>
      <c r="L180" s="165"/>
      <c r="M180" s="166"/>
      <c r="N180" s="165"/>
      <c r="O180" s="166"/>
      <c r="P180" s="165"/>
      <c r="Q180" s="166"/>
    </row>
    <row r="181" spans="1:17" hidden="1" x14ac:dyDescent="0.25">
      <c r="A181" s="36">
        <v>5</v>
      </c>
      <c r="B181" s="162"/>
      <c r="C181" s="163"/>
      <c r="D181" s="163"/>
      <c r="E181" s="163"/>
      <c r="F181" s="163"/>
      <c r="G181" s="164"/>
      <c r="H181" s="37"/>
      <c r="I181" s="162"/>
      <c r="J181" s="163"/>
      <c r="K181" s="164"/>
      <c r="L181" s="165"/>
      <c r="M181" s="166"/>
      <c r="N181" s="165"/>
      <c r="O181" s="166"/>
      <c r="P181" s="165"/>
      <c r="Q181" s="166"/>
    </row>
    <row r="182" spans="1:17" x14ac:dyDescent="0.25">
      <c r="A182" s="35"/>
      <c r="B182" s="161" t="s">
        <v>50</v>
      </c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</row>
    <row r="183" spans="1:17" ht="49.5" customHeight="1" x14ac:dyDescent="0.25">
      <c r="A183" s="36">
        <v>1</v>
      </c>
      <c r="B183" s="162" t="s">
        <v>92</v>
      </c>
      <c r="C183" s="163"/>
      <c r="D183" s="163"/>
      <c r="E183" s="163"/>
      <c r="F183" s="163"/>
      <c r="G183" s="164"/>
      <c r="H183" s="37" t="s">
        <v>69</v>
      </c>
      <c r="I183" s="162" t="s">
        <v>93</v>
      </c>
      <c r="J183" s="163"/>
      <c r="K183" s="164"/>
      <c r="L183" s="181">
        <v>0</v>
      </c>
      <c r="M183" s="166"/>
      <c r="N183" s="181"/>
      <c r="O183" s="166"/>
      <c r="P183" s="181">
        <v>0</v>
      </c>
      <c r="Q183" s="166"/>
    </row>
    <row r="184" spans="1:17" hidden="1" x14ac:dyDescent="0.25">
      <c r="A184" s="36">
        <v>2</v>
      </c>
      <c r="B184" s="162"/>
      <c r="C184" s="163"/>
      <c r="D184" s="163"/>
      <c r="E184" s="163"/>
      <c r="F184" s="163"/>
      <c r="G184" s="164"/>
      <c r="H184" s="37"/>
      <c r="I184" s="162"/>
      <c r="J184" s="163"/>
      <c r="K184" s="164"/>
      <c r="L184" s="165"/>
      <c r="M184" s="166"/>
      <c r="N184" s="165"/>
      <c r="O184" s="166"/>
      <c r="P184" s="165"/>
      <c r="Q184" s="166"/>
    </row>
    <row r="185" spans="1:17" hidden="1" x14ac:dyDescent="0.25">
      <c r="A185" s="36">
        <v>3</v>
      </c>
      <c r="B185" s="162"/>
      <c r="C185" s="163"/>
      <c r="D185" s="163"/>
      <c r="E185" s="163"/>
      <c r="F185" s="163"/>
      <c r="G185" s="164"/>
      <c r="H185" s="37"/>
      <c r="I185" s="162"/>
      <c r="J185" s="163"/>
      <c r="K185" s="164"/>
      <c r="L185" s="165"/>
      <c r="M185" s="166"/>
      <c r="N185" s="165"/>
      <c r="O185" s="166"/>
      <c r="P185" s="165"/>
      <c r="Q185" s="166"/>
    </row>
    <row r="186" spans="1:17" hidden="1" x14ac:dyDescent="0.25">
      <c r="A186" s="36">
        <v>4</v>
      </c>
      <c r="B186" s="162"/>
      <c r="C186" s="163"/>
      <c r="D186" s="163"/>
      <c r="E186" s="163"/>
      <c r="F186" s="163"/>
      <c r="G186" s="164"/>
      <c r="H186" s="37"/>
      <c r="I186" s="162"/>
      <c r="J186" s="163"/>
      <c r="K186" s="164"/>
      <c r="L186" s="165"/>
      <c r="M186" s="166"/>
      <c r="N186" s="165"/>
      <c r="O186" s="166"/>
      <c r="P186" s="165"/>
      <c r="Q186" s="166"/>
    </row>
    <row r="187" spans="1:17" hidden="1" x14ac:dyDescent="0.25">
      <c r="A187" s="36">
        <v>5</v>
      </c>
      <c r="B187" s="162"/>
      <c r="C187" s="163"/>
      <c r="D187" s="163"/>
      <c r="E187" s="163"/>
      <c r="F187" s="163"/>
      <c r="G187" s="164"/>
      <c r="H187" s="37"/>
      <c r="I187" s="162"/>
      <c r="J187" s="163"/>
      <c r="K187" s="164"/>
      <c r="L187" s="165"/>
      <c r="M187" s="166"/>
      <c r="N187" s="165"/>
      <c r="O187" s="166"/>
      <c r="P187" s="165"/>
      <c r="Q187" s="166"/>
    </row>
    <row r="188" spans="1:17" ht="32.25" customHeight="1" x14ac:dyDescent="0.25">
      <c r="A188" s="35"/>
      <c r="B188" s="172" t="s">
        <v>72</v>
      </c>
      <c r="C188" s="173"/>
      <c r="D188" s="172" t="s">
        <v>65</v>
      </c>
      <c r="E188" s="174"/>
      <c r="F188" s="174"/>
      <c r="G188" s="174"/>
      <c r="H188" s="174"/>
      <c r="I188" s="174"/>
      <c r="J188" s="174"/>
      <c r="K188" s="174"/>
      <c r="L188" s="174"/>
      <c r="M188" s="174"/>
      <c r="N188" s="174"/>
      <c r="O188" s="174"/>
      <c r="P188" s="174"/>
      <c r="Q188" s="173"/>
    </row>
    <row r="189" spans="1:17" x14ac:dyDescent="0.25">
      <c r="A189" s="35"/>
      <c r="B189" s="161" t="s">
        <v>47</v>
      </c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</row>
    <row r="190" spans="1:17" ht="30.75" customHeight="1" x14ac:dyDescent="0.25">
      <c r="A190" s="36">
        <v>1</v>
      </c>
      <c r="B190" s="162" t="s">
        <v>109</v>
      </c>
      <c r="C190" s="163"/>
      <c r="D190" s="163"/>
      <c r="E190" s="163"/>
      <c r="F190" s="163"/>
      <c r="G190" s="164"/>
      <c r="H190" s="37" t="s">
        <v>34</v>
      </c>
      <c r="I190" s="175" t="s">
        <v>120</v>
      </c>
      <c r="J190" s="176"/>
      <c r="K190" s="177"/>
      <c r="L190" s="165">
        <v>61491</v>
      </c>
      <c r="M190" s="166"/>
      <c r="N190" s="165"/>
      <c r="O190" s="166"/>
      <c r="P190" s="165">
        <f>L190+N190</f>
        <v>61491</v>
      </c>
      <c r="Q190" s="166"/>
    </row>
    <row r="191" spans="1:17" ht="30.75" customHeight="1" x14ac:dyDescent="0.25">
      <c r="A191" s="36">
        <v>2</v>
      </c>
      <c r="B191" s="162" t="s">
        <v>110</v>
      </c>
      <c r="C191" s="163"/>
      <c r="D191" s="163"/>
      <c r="E191" s="163"/>
      <c r="F191" s="163"/>
      <c r="G191" s="164"/>
      <c r="H191" s="37" t="s">
        <v>34</v>
      </c>
      <c r="I191" s="182"/>
      <c r="J191" s="183"/>
      <c r="K191" s="184"/>
      <c r="L191" s="165">
        <v>35162</v>
      </c>
      <c r="M191" s="166"/>
      <c r="N191" s="165"/>
      <c r="O191" s="166"/>
      <c r="P191" s="165">
        <f t="shared" ref="P191:P195" si="12">L191+N191</f>
        <v>35162</v>
      </c>
      <c r="Q191" s="166"/>
    </row>
    <row r="192" spans="1:17" ht="30.75" customHeight="1" x14ac:dyDescent="0.25">
      <c r="A192" s="36">
        <v>3</v>
      </c>
      <c r="B192" s="162" t="s">
        <v>111</v>
      </c>
      <c r="C192" s="163"/>
      <c r="D192" s="163"/>
      <c r="E192" s="163"/>
      <c r="F192" s="163"/>
      <c r="G192" s="164"/>
      <c r="H192" s="37" t="s">
        <v>34</v>
      </c>
      <c r="I192" s="182"/>
      <c r="J192" s="183"/>
      <c r="K192" s="184"/>
      <c r="L192" s="165">
        <v>438822</v>
      </c>
      <c r="M192" s="166"/>
      <c r="N192" s="165"/>
      <c r="O192" s="166"/>
      <c r="P192" s="165">
        <f t="shared" si="12"/>
        <v>438822</v>
      </c>
      <c r="Q192" s="166"/>
    </row>
    <row r="193" spans="1:17" ht="30.75" customHeight="1" x14ac:dyDescent="0.25">
      <c r="A193" s="36">
        <v>4</v>
      </c>
      <c r="B193" s="162" t="s">
        <v>112</v>
      </c>
      <c r="C193" s="163"/>
      <c r="D193" s="163"/>
      <c r="E193" s="163"/>
      <c r="F193" s="163"/>
      <c r="G193" s="164"/>
      <c r="H193" s="37" t="s">
        <v>34</v>
      </c>
      <c r="I193" s="182"/>
      <c r="J193" s="183"/>
      <c r="K193" s="184"/>
      <c r="L193" s="165">
        <v>263030</v>
      </c>
      <c r="M193" s="166"/>
      <c r="N193" s="165"/>
      <c r="O193" s="166"/>
      <c r="P193" s="165">
        <f t="shared" si="12"/>
        <v>263030</v>
      </c>
      <c r="Q193" s="166"/>
    </row>
    <row r="194" spans="1:17" ht="30.75" customHeight="1" x14ac:dyDescent="0.25">
      <c r="A194" s="36">
        <v>5</v>
      </c>
      <c r="B194" s="162" t="s">
        <v>113</v>
      </c>
      <c r="C194" s="163"/>
      <c r="D194" s="163"/>
      <c r="E194" s="163"/>
      <c r="F194" s="163"/>
      <c r="G194" s="164"/>
      <c r="H194" s="37" t="s">
        <v>34</v>
      </c>
      <c r="I194" s="182"/>
      <c r="J194" s="183"/>
      <c r="K194" s="184"/>
      <c r="L194" s="165">
        <v>427500</v>
      </c>
      <c r="M194" s="166"/>
      <c r="N194" s="165"/>
      <c r="O194" s="166"/>
      <c r="P194" s="165">
        <f t="shared" si="12"/>
        <v>427500</v>
      </c>
      <c r="Q194" s="166"/>
    </row>
    <row r="195" spans="1:17" ht="30.75" customHeight="1" x14ac:dyDescent="0.25">
      <c r="A195" s="36">
        <v>6</v>
      </c>
      <c r="B195" s="162" t="s">
        <v>114</v>
      </c>
      <c r="C195" s="163"/>
      <c r="D195" s="163"/>
      <c r="E195" s="163"/>
      <c r="F195" s="163"/>
      <c r="G195" s="164"/>
      <c r="H195" s="37" t="s">
        <v>34</v>
      </c>
      <c r="I195" s="178"/>
      <c r="J195" s="179"/>
      <c r="K195" s="180"/>
      <c r="L195" s="165">
        <v>12900</v>
      </c>
      <c r="M195" s="166"/>
      <c r="N195" s="165"/>
      <c r="O195" s="166"/>
      <c r="P195" s="165">
        <f t="shared" si="12"/>
        <v>12900</v>
      </c>
      <c r="Q195" s="166"/>
    </row>
    <row r="196" spans="1:17" hidden="1" x14ac:dyDescent="0.25">
      <c r="A196" s="36">
        <v>7</v>
      </c>
      <c r="B196" s="162"/>
      <c r="C196" s="163"/>
      <c r="D196" s="163"/>
      <c r="E196" s="163"/>
      <c r="F196" s="163"/>
      <c r="G196" s="164"/>
      <c r="H196" s="37"/>
      <c r="I196" s="162"/>
      <c r="J196" s="163"/>
      <c r="K196" s="164"/>
      <c r="L196" s="165"/>
      <c r="M196" s="166"/>
      <c r="N196" s="165"/>
      <c r="O196" s="166"/>
      <c r="P196" s="165"/>
      <c r="Q196" s="166"/>
    </row>
    <row r="197" spans="1:17" hidden="1" x14ac:dyDescent="0.25">
      <c r="A197" s="36">
        <v>8</v>
      </c>
      <c r="B197" s="162"/>
      <c r="C197" s="163"/>
      <c r="D197" s="163"/>
      <c r="E197" s="163"/>
      <c r="F197" s="163"/>
      <c r="G197" s="164"/>
      <c r="H197" s="37"/>
      <c r="I197" s="162"/>
      <c r="J197" s="163"/>
      <c r="K197" s="164"/>
      <c r="L197" s="165"/>
      <c r="M197" s="166"/>
      <c r="N197" s="165"/>
      <c r="O197" s="166"/>
      <c r="P197" s="165"/>
      <c r="Q197" s="166"/>
    </row>
    <row r="198" spans="1:17" hidden="1" x14ac:dyDescent="0.25">
      <c r="A198" s="36">
        <v>9</v>
      </c>
      <c r="B198" s="162"/>
      <c r="C198" s="163"/>
      <c r="D198" s="163"/>
      <c r="E198" s="163"/>
      <c r="F198" s="163"/>
      <c r="G198" s="164"/>
      <c r="H198" s="37"/>
      <c r="I198" s="162"/>
      <c r="J198" s="163"/>
      <c r="K198" s="164"/>
      <c r="L198" s="165"/>
      <c r="M198" s="166"/>
      <c r="N198" s="165"/>
      <c r="O198" s="166"/>
      <c r="P198" s="165"/>
      <c r="Q198" s="166"/>
    </row>
    <row r="199" spans="1:17" hidden="1" x14ac:dyDescent="0.25">
      <c r="A199" s="36">
        <v>10</v>
      </c>
      <c r="B199" s="162"/>
      <c r="C199" s="163"/>
      <c r="D199" s="163"/>
      <c r="E199" s="163"/>
      <c r="F199" s="163"/>
      <c r="G199" s="164"/>
      <c r="H199" s="37"/>
      <c r="I199" s="162"/>
      <c r="J199" s="163"/>
      <c r="K199" s="164"/>
      <c r="L199" s="165"/>
      <c r="M199" s="166"/>
      <c r="N199" s="165"/>
      <c r="O199" s="166"/>
      <c r="P199" s="165"/>
      <c r="Q199" s="166"/>
    </row>
    <row r="200" spans="1:17" x14ac:dyDescent="0.25">
      <c r="A200" s="35"/>
      <c r="B200" s="161" t="s">
        <v>48</v>
      </c>
      <c r="C200" s="161"/>
      <c r="D200" s="161"/>
      <c r="E200" s="161"/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61"/>
    </row>
    <row r="201" spans="1:17" ht="44.25" customHeight="1" x14ac:dyDescent="0.25">
      <c r="A201" s="36">
        <v>1</v>
      </c>
      <c r="B201" s="162" t="s">
        <v>115</v>
      </c>
      <c r="C201" s="163"/>
      <c r="D201" s="163"/>
      <c r="E201" s="163"/>
      <c r="F201" s="163"/>
      <c r="G201" s="164"/>
      <c r="H201" s="37" t="s">
        <v>89</v>
      </c>
      <c r="I201" s="175" t="s">
        <v>137</v>
      </c>
      <c r="J201" s="176"/>
      <c r="K201" s="177"/>
      <c r="L201" s="165">
        <f>L203+L204+L205</f>
        <v>353</v>
      </c>
      <c r="M201" s="166"/>
      <c r="N201" s="165"/>
      <c r="O201" s="166"/>
      <c r="P201" s="165">
        <f t="shared" ref="P201:P207" si="13">L201+N201</f>
        <v>353</v>
      </c>
      <c r="Q201" s="166"/>
    </row>
    <row r="202" spans="1:17" x14ac:dyDescent="0.25">
      <c r="A202" s="36"/>
      <c r="B202" s="185" t="s">
        <v>116</v>
      </c>
      <c r="C202" s="186"/>
      <c r="D202" s="186"/>
      <c r="E202" s="186"/>
      <c r="F202" s="186"/>
      <c r="G202" s="187"/>
      <c r="H202" s="37"/>
      <c r="I202" s="182"/>
      <c r="J202" s="183"/>
      <c r="K202" s="184"/>
      <c r="L202" s="165"/>
      <c r="M202" s="166"/>
      <c r="N202" s="165"/>
      <c r="O202" s="166"/>
      <c r="P202" s="165"/>
      <c r="Q202" s="166"/>
    </row>
    <row r="203" spans="1:17" ht="29.25" customHeight="1" x14ac:dyDescent="0.25">
      <c r="A203" s="36">
        <v>2</v>
      </c>
      <c r="B203" s="162" t="s">
        <v>117</v>
      </c>
      <c r="C203" s="163"/>
      <c r="D203" s="163"/>
      <c r="E203" s="163"/>
      <c r="F203" s="163"/>
      <c r="G203" s="164"/>
      <c r="H203" s="37" t="s">
        <v>89</v>
      </c>
      <c r="I203" s="182"/>
      <c r="J203" s="183"/>
      <c r="K203" s="184"/>
      <c r="L203" s="165">
        <v>22</v>
      </c>
      <c r="M203" s="166"/>
      <c r="N203" s="165"/>
      <c r="O203" s="166"/>
      <c r="P203" s="165">
        <f t="shared" si="13"/>
        <v>22</v>
      </c>
      <c r="Q203" s="166"/>
    </row>
    <row r="204" spans="1:17" ht="29.25" customHeight="1" x14ac:dyDescent="0.25">
      <c r="A204" s="36">
        <v>3</v>
      </c>
      <c r="B204" s="162" t="s">
        <v>118</v>
      </c>
      <c r="C204" s="163"/>
      <c r="D204" s="163"/>
      <c r="E204" s="163"/>
      <c r="F204" s="163"/>
      <c r="G204" s="164"/>
      <c r="H204" s="37" t="s">
        <v>89</v>
      </c>
      <c r="I204" s="182"/>
      <c r="J204" s="183"/>
      <c r="K204" s="184"/>
      <c r="L204" s="165">
        <v>17</v>
      </c>
      <c r="M204" s="166"/>
      <c r="N204" s="165"/>
      <c r="O204" s="166"/>
      <c r="P204" s="165">
        <f t="shared" si="13"/>
        <v>17</v>
      </c>
      <c r="Q204" s="166"/>
    </row>
    <row r="205" spans="1:17" ht="29.25" customHeight="1" x14ac:dyDescent="0.25">
      <c r="A205" s="36">
        <v>4</v>
      </c>
      <c r="B205" s="162" t="s">
        <v>119</v>
      </c>
      <c r="C205" s="163"/>
      <c r="D205" s="163"/>
      <c r="E205" s="163"/>
      <c r="F205" s="163"/>
      <c r="G205" s="164"/>
      <c r="H205" s="37" t="s">
        <v>89</v>
      </c>
      <c r="I205" s="182"/>
      <c r="J205" s="183"/>
      <c r="K205" s="184"/>
      <c r="L205" s="165">
        <v>314</v>
      </c>
      <c r="M205" s="166"/>
      <c r="N205" s="165"/>
      <c r="O205" s="166"/>
      <c r="P205" s="165">
        <f t="shared" si="13"/>
        <v>314</v>
      </c>
      <c r="Q205" s="166"/>
    </row>
    <row r="206" spans="1:17" ht="29.25" customHeight="1" x14ac:dyDescent="0.25">
      <c r="A206" s="36">
        <v>5</v>
      </c>
      <c r="B206" s="162" t="s">
        <v>138</v>
      </c>
      <c r="C206" s="163"/>
      <c r="D206" s="163"/>
      <c r="E206" s="163"/>
      <c r="F206" s="163"/>
      <c r="G206" s="164"/>
      <c r="H206" s="37" t="s">
        <v>89</v>
      </c>
      <c r="I206" s="182"/>
      <c r="J206" s="183"/>
      <c r="K206" s="184"/>
      <c r="L206" s="165">
        <v>1814</v>
      </c>
      <c r="M206" s="166"/>
      <c r="N206" s="165"/>
      <c r="O206" s="166"/>
      <c r="P206" s="165">
        <f t="shared" si="13"/>
        <v>1814</v>
      </c>
      <c r="Q206" s="166"/>
    </row>
    <row r="207" spans="1:17" ht="31.5" customHeight="1" x14ac:dyDescent="0.25">
      <c r="A207" s="36">
        <v>6</v>
      </c>
      <c r="B207" s="162" t="s">
        <v>139</v>
      </c>
      <c r="C207" s="163"/>
      <c r="D207" s="163"/>
      <c r="E207" s="163"/>
      <c r="F207" s="163"/>
      <c r="G207" s="164"/>
      <c r="H207" s="37" t="s">
        <v>89</v>
      </c>
      <c r="I207" s="178"/>
      <c r="J207" s="179"/>
      <c r="K207" s="180"/>
      <c r="L207" s="165">
        <v>4750</v>
      </c>
      <c r="M207" s="166"/>
      <c r="N207" s="165"/>
      <c r="O207" s="166"/>
      <c r="P207" s="165">
        <f t="shared" si="13"/>
        <v>4750</v>
      </c>
      <c r="Q207" s="166"/>
    </row>
    <row r="208" spans="1:17" hidden="1" x14ac:dyDescent="0.25">
      <c r="A208" s="36">
        <v>7</v>
      </c>
      <c r="B208" s="162"/>
      <c r="C208" s="163"/>
      <c r="D208" s="163"/>
      <c r="E208" s="163"/>
      <c r="F208" s="163"/>
      <c r="G208" s="164"/>
      <c r="H208" s="37"/>
      <c r="I208" s="162"/>
      <c r="J208" s="163"/>
      <c r="K208" s="164"/>
      <c r="L208" s="165"/>
      <c r="M208" s="166"/>
      <c r="N208" s="165"/>
      <c r="O208" s="166"/>
      <c r="P208" s="165"/>
      <c r="Q208" s="166"/>
    </row>
    <row r="209" spans="1:17" hidden="1" x14ac:dyDescent="0.25">
      <c r="A209" s="36">
        <v>8</v>
      </c>
      <c r="B209" s="162"/>
      <c r="C209" s="163"/>
      <c r="D209" s="163"/>
      <c r="E209" s="163"/>
      <c r="F209" s="163"/>
      <c r="G209" s="164"/>
      <c r="H209" s="37"/>
      <c r="I209" s="162"/>
      <c r="J209" s="163"/>
      <c r="K209" s="164"/>
      <c r="L209" s="165"/>
      <c r="M209" s="166"/>
      <c r="N209" s="165"/>
      <c r="O209" s="166"/>
      <c r="P209" s="165"/>
      <c r="Q209" s="166"/>
    </row>
    <row r="210" spans="1:17" hidden="1" x14ac:dyDescent="0.25">
      <c r="A210" s="36">
        <v>9</v>
      </c>
      <c r="B210" s="162"/>
      <c r="C210" s="163"/>
      <c r="D210" s="163"/>
      <c r="E210" s="163"/>
      <c r="F210" s="163"/>
      <c r="G210" s="164"/>
      <c r="H210" s="37"/>
      <c r="I210" s="162"/>
      <c r="J210" s="163"/>
      <c r="K210" s="164"/>
      <c r="L210" s="165"/>
      <c r="M210" s="166"/>
      <c r="N210" s="165"/>
      <c r="O210" s="166"/>
      <c r="P210" s="165"/>
      <c r="Q210" s="166"/>
    </row>
    <row r="211" spans="1:17" hidden="1" x14ac:dyDescent="0.25">
      <c r="A211" s="36">
        <v>10</v>
      </c>
      <c r="B211" s="162"/>
      <c r="C211" s="163"/>
      <c r="D211" s="163"/>
      <c r="E211" s="163"/>
      <c r="F211" s="163"/>
      <c r="G211" s="164"/>
      <c r="H211" s="37"/>
      <c r="I211" s="162"/>
      <c r="J211" s="163"/>
      <c r="K211" s="164"/>
      <c r="L211" s="165"/>
      <c r="M211" s="166"/>
      <c r="N211" s="165"/>
      <c r="O211" s="166"/>
      <c r="P211" s="165"/>
      <c r="Q211" s="166"/>
    </row>
    <row r="212" spans="1:17" x14ac:dyDescent="0.25">
      <c r="A212" s="35"/>
      <c r="B212" s="161" t="s">
        <v>49</v>
      </c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</row>
    <row r="213" spans="1:17" ht="33" customHeight="1" x14ac:dyDescent="0.25">
      <c r="A213" s="36">
        <v>1</v>
      </c>
      <c r="B213" s="162" t="s">
        <v>121</v>
      </c>
      <c r="C213" s="163"/>
      <c r="D213" s="163"/>
      <c r="E213" s="163"/>
      <c r="F213" s="163"/>
      <c r="G213" s="164"/>
      <c r="H213" s="37" t="s">
        <v>34</v>
      </c>
      <c r="I213" s="175" t="s">
        <v>126</v>
      </c>
      <c r="J213" s="176"/>
      <c r="K213" s="177"/>
      <c r="L213" s="165">
        <v>310.56</v>
      </c>
      <c r="M213" s="166"/>
      <c r="N213" s="165"/>
      <c r="O213" s="166"/>
      <c r="P213" s="165">
        <f t="shared" ref="P213:P217" si="14">L213+N213</f>
        <v>310.56</v>
      </c>
      <c r="Q213" s="166"/>
    </row>
    <row r="214" spans="1:17" ht="32.25" customHeight="1" x14ac:dyDescent="0.25">
      <c r="A214" s="36">
        <v>2</v>
      </c>
      <c r="B214" s="162" t="s">
        <v>122</v>
      </c>
      <c r="C214" s="163"/>
      <c r="D214" s="163"/>
      <c r="E214" s="163"/>
      <c r="F214" s="163"/>
      <c r="G214" s="164"/>
      <c r="H214" s="37" t="s">
        <v>34</v>
      </c>
      <c r="I214" s="182"/>
      <c r="J214" s="183"/>
      <c r="K214" s="184"/>
      <c r="L214" s="165">
        <v>229.82</v>
      </c>
      <c r="M214" s="166"/>
      <c r="N214" s="165"/>
      <c r="O214" s="166"/>
      <c r="P214" s="165">
        <f t="shared" si="14"/>
        <v>229.82</v>
      </c>
      <c r="Q214" s="166"/>
    </row>
    <row r="215" spans="1:17" ht="30.75" customHeight="1" x14ac:dyDescent="0.25">
      <c r="A215" s="36">
        <v>3</v>
      </c>
      <c r="B215" s="162" t="s">
        <v>123</v>
      </c>
      <c r="C215" s="163"/>
      <c r="D215" s="163"/>
      <c r="E215" s="163"/>
      <c r="F215" s="163"/>
      <c r="G215" s="164"/>
      <c r="H215" s="37" t="s">
        <v>34</v>
      </c>
      <c r="I215" s="182"/>
      <c r="J215" s="183"/>
      <c r="K215" s="184"/>
      <c r="L215" s="165">
        <v>155.28</v>
      </c>
      <c r="M215" s="166"/>
      <c r="N215" s="165"/>
      <c r="O215" s="166"/>
      <c r="P215" s="165">
        <f t="shared" si="14"/>
        <v>155.28</v>
      </c>
      <c r="Q215" s="166"/>
    </row>
    <row r="216" spans="1:17" ht="15" customHeight="1" x14ac:dyDescent="0.25">
      <c r="A216" s="36">
        <v>4</v>
      </c>
      <c r="B216" s="162" t="s">
        <v>124</v>
      </c>
      <c r="C216" s="163"/>
      <c r="D216" s="163"/>
      <c r="E216" s="163"/>
      <c r="F216" s="163"/>
      <c r="G216" s="164"/>
      <c r="H216" s="37" t="s">
        <v>34</v>
      </c>
      <c r="I216" s="182"/>
      <c r="J216" s="183"/>
      <c r="K216" s="184"/>
      <c r="L216" s="165">
        <v>145</v>
      </c>
      <c r="M216" s="166"/>
      <c r="N216" s="165"/>
      <c r="O216" s="166"/>
      <c r="P216" s="165">
        <f t="shared" si="14"/>
        <v>145</v>
      </c>
      <c r="Q216" s="166"/>
    </row>
    <row r="217" spans="1:17" x14ac:dyDescent="0.25">
      <c r="A217" s="36">
        <v>5</v>
      </c>
      <c r="B217" s="162" t="s">
        <v>125</v>
      </c>
      <c r="C217" s="163"/>
      <c r="D217" s="163"/>
      <c r="E217" s="163"/>
      <c r="F217" s="163"/>
      <c r="G217" s="164"/>
      <c r="H217" s="37" t="s">
        <v>34</v>
      </c>
      <c r="I217" s="178"/>
      <c r="J217" s="179"/>
      <c r="K217" s="180"/>
      <c r="L217" s="165">
        <v>90</v>
      </c>
      <c r="M217" s="166"/>
      <c r="N217" s="165"/>
      <c r="O217" s="166"/>
      <c r="P217" s="165">
        <f t="shared" si="14"/>
        <v>90</v>
      </c>
      <c r="Q217" s="166"/>
    </row>
    <row r="218" spans="1:17" x14ac:dyDescent="0.25">
      <c r="A218" s="35"/>
      <c r="B218" s="161" t="s">
        <v>50</v>
      </c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</row>
    <row r="219" spans="1:17" ht="45" customHeight="1" x14ac:dyDescent="0.25">
      <c r="A219" s="36">
        <v>1</v>
      </c>
      <c r="B219" s="162" t="s">
        <v>127</v>
      </c>
      <c r="C219" s="163"/>
      <c r="D219" s="163"/>
      <c r="E219" s="163"/>
      <c r="F219" s="163"/>
      <c r="G219" s="164"/>
      <c r="H219" s="37" t="s">
        <v>69</v>
      </c>
      <c r="I219" s="162" t="s">
        <v>128</v>
      </c>
      <c r="J219" s="163"/>
      <c r="K219" s="164"/>
      <c r="L219" s="165"/>
      <c r="M219" s="166"/>
      <c r="N219" s="165"/>
      <c r="O219" s="166"/>
      <c r="P219" s="188">
        <f>(P201/341*100)-100</f>
        <v>3.5190615835777095</v>
      </c>
      <c r="Q219" s="189"/>
    </row>
    <row r="220" spans="1:17" x14ac:dyDescent="0.25">
      <c r="A220" s="36">
        <v>2</v>
      </c>
      <c r="B220" s="162" t="s">
        <v>129</v>
      </c>
      <c r="C220" s="163"/>
      <c r="D220" s="163"/>
      <c r="E220" s="163"/>
      <c r="F220" s="163"/>
      <c r="G220" s="164"/>
      <c r="H220" s="37" t="s">
        <v>69</v>
      </c>
      <c r="I220" s="162" t="s">
        <v>131</v>
      </c>
      <c r="J220" s="163"/>
      <c r="K220" s="164"/>
      <c r="L220" s="181">
        <v>1</v>
      </c>
      <c r="M220" s="166"/>
      <c r="N220" s="165"/>
      <c r="O220" s="166"/>
      <c r="P220" s="181">
        <v>1</v>
      </c>
      <c r="Q220" s="166"/>
    </row>
    <row r="221" spans="1:17" x14ac:dyDescent="0.25">
      <c r="A221" s="36">
        <v>3</v>
      </c>
      <c r="B221" s="162" t="s">
        <v>130</v>
      </c>
      <c r="C221" s="163"/>
      <c r="D221" s="163"/>
      <c r="E221" s="163"/>
      <c r="F221" s="163"/>
      <c r="G221" s="164"/>
      <c r="H221" s="37" t="s">
        <v>69</v>
      </c>
      <c r="I221" s="162" t="s">
        <v>131</v>
      </c>
      <c r="J221" s="163"/>
      <c r="K221" s="164"/>
      <c r="L221" s="181">
        <v>1</v>
      </c>
      <c r="M221" s="166"/>
      <c r="N221" s="165"/>
      <c r="O221" s="166"/>
      <c r="P221" s="181">
        <v>1</v>
      </c>
      <c r="Q221" s="166"/>
    </row>
    <row r="222" spans="1:17" hidden="1" x14ac:dyDescent="0.25">
      <c r="A222" s="36">
        <v>4</v>
      </c>
      <c r="B222" s="162"/>
      <c r="C222" s="163"/>
      <c r="D222" s="163"/>
      <c r="E222" s="163"/>
      <c r="F222" s="163"/>
      <c r="G222" s="164"/>
      <c r="H222" s="37"/>
      <c r="I222" s="162"/>
      <c r="J222" s="163"/>
      <c r="K222" s="164"/>
      <c r="L222" s="165"/>
      <c r="M222" s="166"/>
      <c r="N222" s="165"/>
      <c r="O222" s="166"/>
      <c r="P222" s="165"/>
      <c r="Q222" s="166"/>
    </row>
    <row r="223" spans="1:17" hidden="1" x14ac:dyDescent="0.25">
      <c r="A223" s="36">
        <v>5</v>
      </c>
      <c r="B223" s="162"/>
      <c r="C223" s="163"/>
      <c r="D223" s="163"/>
      <c r="E223" s="163"/>
      <c r="F223" s="163"/>
      <c r="G223" s="164"/>
      <c r="H223" s="37"/>
      <c r="I223" s="162"/>
      <c r="J223" s="163"/>
      <c r="K223" s="164"/>
      <c r="L223" s="165"/>
      <c r="M223" s="166"/>
      <c r="N223" s="165"/>
      <c r="O223" s="166"/>
      <c r="P223" s="165"/>
      <c r="Q223" s="166"/>
    </row>
    <row r="224" spans="1:17" x14ac:dyDescent="0.25">
      <c r="A224" s="35"/>
      <c r="B224" s="172" t="s">
        <v>73</v>
      </c>
      <c r="C224" s="173"/>
      <c r="D224" s="172" t="s">
        <v>66</v>
      </c>
      <c r="E224" s="174"/>
      <c r="F224" s="174"/>
      <c r="G224" s="174"/>
      <c r="H224" s="174"/>
      <c r="I224" s="174"/>
      <c r="J224" s="174"/>
      <c r="K224" s="174"/>
      <c r="L224" s="174"/>
      <c r="M224" s="174"/>
      <c r="N224" s="174"/>
      <c r="O224" s="174"/>
      <c r="P224" s="174"/>
      <c r="Q224" s="173"/>
    </row>
    <row r="225" spans="1:17" x14ac:dyDescent="0.25">
      <c r="A225" s="35"/>
      <c r="B225" s="161" t="s">
        <v>47</v>
      </c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</row>
    <row r="226" spans="1:17" ht="76.5" customHeight="1" x14ac:dyDescent="0.25">
      <c r="A226" s="36">
        <v>1</v>
      </c>
      <c r="B226" s="162" t="s">
        <v>94</v>
      </c>
      <c r="C226" s="163"/>
      <c r="D226" s="163"/>
      <c r="E226" s="163"/>
      <c r="F226" s="163"/>
      <c r="G226" s="164"/>
      <c r="H226" s="37" t="s">
        <v>34</v>
      </c>
      <c r="I226" s="162" t="s">
        <v>75</v>
      </c>
      <c r="J226" s="163"/>
      <c r="K226" s="164"/>
      <c r="L226" s="131">
        <f>J85</f>
        <v>62000</v>
      </c>
      <c r="M226" s="166"/>
      <c r="N226" s="131">
        <f>L85</f>
        <v>30000</v>
      </c>
      <c r="O226" s="166"/>
      <c r="P226" s="131">
        <f>P85</f>
        <v>92000</v>
      </c>
      <c r="Q226" s="166"/>
    </row>
    <row r="227" spans="1:17" hidden="1" x14ac:dyDescent="0.25">
      <c r="A227" s="36">
        <v>2</v>
      </c>
      <c r="B227" s="162"/>
      <c r="C227" s="163"/>
      <c r="D227" s="163"/>
      <c r="E227" s="163"/>
      <c r="F227" s="163"/>
      <c r="G227" s="164"/>
      <c r="H227" s="37"/>
      <c r="I227" s="162"/>
      <c r="J227" s="163"/>
      <c r="K227" s="164"/>
      <c r="L227" s="165"/>
      <c r="M227" s="166"/>
      <c r="N227" s="165"/>
      <c r="O227" s="166"/>
      <c r="P227" s="165"/>
      <c r="Q227" s="166"/>
    </row>
    <row r="228" spans="1:17" hidden="1" x14ac:dyDescent="0.25">
      <c r="A228" s="36">
        <v>3</v>
      </c>
      <c r="B228" s="162"/>
      <c r="C228" s="163"/>
      <c r="D228" s="163"/>
      <c r="E228" s="163"/>
      <c r="F228" s="163"/>
      <c r="G228" s="164"/>
      <c r="H228" s="37"/>
      <c r="I228" s="162"/>
      <c r="J228" s="163"/>
      <c r="K228" s="164"/>
      <c r="L228" s="165"/>
      <c r="M228" s="166"/>
      <c r="N228" s="165"/>
      <c r="O228" s="166"/>
      <c r="P228" s="165"/>
      <c r="Q228" s="166"/>
    </row>
    <row r="229" spans="1:17" hidden="1" x14ac:dyDescent="0.25">
      <c r="A229" s="36">
        <v>4</v>
      </c>
      <c r="B229" s="162"/>
      <c r="C229" s="163"/>
      <c r="D229" s="163"/>
      <c r="E229" s="163"/>
      <c r="F229" s="163"/>
      <c r="G229" s="164"/>
      <c r="H229" s="37"/>
      <c r="I229" s="162"/>
      <c r="J229" s="163"/>
      <c r="K229" s="164"/>
      <c r="L229" s="165"/>
      <c r="M229" s="166"/>
      <c r="N229" s="165"/>
      <c r="O229" s="166"/>
      <c r="P229" s="165"/>
      <c r="Q229" s="166"/>
    </row>
    <row r="230" spans="1:17" hidden="1" x14ac:dyDescent="0.25">
      <c r="A230" s="36">
        <v>5</v>
      </c>
      <c r="B230" s="162"/>
      <c r="C230" s="163"/>
      <c r="D230" s="163"/>
      <c r="E230" s="163"/>
      <c r="F230" s="163"/>
      <c r="G230" s="164"/>
      <c r="H230" s="37"/>
      <c r="I230" s="162"/>
      <c r="J230" s="163"/>
      <c r="K230" s="164"/>
      <c r="L230" s="165"/>
      <c r="M230" s="166"/>
      <c r="N230" s="165"/>
      <c r="O230" s="166"/>
      <c r="P230" s="165"/>
      <c r="Q230" s="166"/>
    </row>
    <row r="231" spans="1:17" hidden="1" x14ac:dyDescent="0.25">
      <c r="A231" s="36">
        <v>6</v>
      </c>
      <c r="B231" s="162"/>
      <c r="C231" s="163"/>
      <c r="D231" s="163"/>
      <c r="E231" s="163"/>
      <c r="F231" s="163"/>
      <c r="G231" s="164"/>
      <c r="H231" s="37"/>
      <c r="I231" s="162"/>
      <c r="J231" s="163"/>
      <c r="K231" s="164"/>
      <c r="L231" s="165"/>
      <c r="M231" s="166"/>
      <c r="N231" s="165"/>
      <c r="O231" s="166"/>
      <c r="P231" s="165"/>
      <c r="Q231" s="166"/>
    </row>
    <row r="232" spans="1:17" hidden="1" x14ac:dyDescent="0.25">
      <c r="A232" s="36">
        <v>7</v>
      </c>
      <c r="B232" s="162"/>
      <c r="C232" s="163"/>
      <c r="D232" s="163"/>
      <c r="E232" s="163"/>
      <c r="F232" s="163"/>
      <c r="G232" s="164"/>
      <c r="H232" s="37"/>
      <c r="I232" s="162"/>
      <c r="J232" s="163"/>
      <c r="K232" s="164"/>
      <c r="L232" s="165"/>
      <c r="M232" s="166"/>
      <c r="N232" s="165"/>
      <c r="O232" s="166"/>
      <c r="P232" s="165"/>
      <c r="Q232" s="166"/>
    </row>
    <row r="233" spans="1:17" hidden="1" x14ac:dyDescent="0.25">
      <c r="A233" s="36">
        <v>8</v>
      </c>
      <c r="B233" s="162"/>
      <c r="C233" s="163"/>
      <c r="D233" s="163"/>
      <c r="E233" s="163"/>
      <c r="F233" s="163"/>
      <c r="G233" s="164"/>
      <c r="H233" s="37"/>
      <c r="I233" s="162"/>
      <c r="J233" s="163"/>
      <c r="K233" s="164"/>
      <c r="L233" s="165"/>
      <c r="M233" s="166"/>
      <c r="N233" s="165"/>
      <c r="O233" s="166"/>
      <c r="P233" s="165"/>
      <c r="Q233" s="166"/>
    </row>
    <row r="234" spans="1:17" hidden="1" x14ac:dyDescent="0.25">
      <c r="A234" s="36">
        <v>9</v>
      </c>
      <c r="B234" s="162"/>
      <c r="C234" s="163"/>
      <c r="D234" s="163"/>
      <c r="E234" s="163"/>
      <c r="F234" s="163"/>
      <c r="G234" s="164"/>
      <c r="H234" s="37"/>
      <c r="I234" s="162"/>
      <c r="J234" s="163"/>
      <c r="K234" s="164"/>
      <c r="L234" s="165"/>
      <c r="M234" s="166"/>
      <c r="N234" s="165"/>
      <c r="O234" s="166"/>
      <c r="P234" s="165"/>
      <c r="Q234" s="166"/>
    </row>
    <row r="235" spans="1:17" hidden="1" x14ac:dyDescent="0.25">
      <c r="A235" s="36">
        <v>10</v>
      </c>
      <c r="B235" s="162"/>
      <c r="C235" s="163"/>
      <c r="D235" s="163"/>
      <c r="E235" s="163"/>
      <c r="F235" s="163"/>
      <c r="G235" s="164"/>
      <c r="H235" s="37"/>
      <c r="I235" s="162"/>
      <c r="J235" s="163"/>
      <c r="K235" s="164"/>
      <c r="L235" s="165"/>
      <c r="M235" s="166"/>
      <c r="N235" s="165"/>
      <c r="O235" s="166"/>
      <c r="P235" s="165"/>
      <c r="Q235" s="166"/>
    </row>
    <row r="236" spans="1:17" x14ac:dyDescent="0.25">
      <c r="A236" s="35"/>
      <c r="B236" s="161" t="s">
        <v>48</v>
      </c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</row>
    <row r="237" spans="1:17" ht="51" customHeight="1" x14ac:dyDescent="0.25">
      <c r="A237" s="36">
        <v>1</v>
      </c>
      <c r="B237" s="162" t="s">
        <v>95</v>
      </c>
      <c r="C237" s="163"/>
      <c r="D237" s="163"/>
      <c r="E237" s="163"/>
      <c r="F237" s="163"/>
      <c r="G237" s="164"/>
      <c r="H237" s="37" t="s">
        <v>68</v>
      </c>
      <c r="I237" s="162" t="s">
        <v>99</v>
      </c>
      <c r="J237" s="163"/>
      <c r="K237" s="164"/>
      <c r="L237" s="165">
        <v>7</v>
      </c>
      <c r="M237" s="166"/>
      <c r="N237" s="165"/>
      <c r="O237" s="166"/>
      <c r="P237" s="165">
        <f>L237+N237</f>
        <v>7</v>
      </c>
      <c r="Q237" s="166"/>
    </row>
    <row r="238" spans="1:17" hidden="1" x14ac:dyDescent="0.25">
      <c r="A238" s="36">
        <v>2</v>
      </c>
      <c r="B238" s="162"/>
      <c r="C238" s="163"/>
      <c r="D238" s="163"/>
      <c r="E238" s="163"/>
      <c r="F238" s="163"/>
      <c r="G238" s="164"/>
      <c r="H238" s="37"/>
      <c r="I238" s="162"/>
      <c r="J238" s="163"/>
      <c r="K238" s="164"/>
      <c r="L238" s="165"/>
      <c r="M238" s="166"/>
      <c r="N238" s="165"/>
      <c r="O238" s="166"/>
      <c r="P238" s="165"/>
      <c r="Q238" s="166"/>
    </row>
    <row r="239" spans="1:17" hidden="1" x14ac:dyDescent="0.25">
      <c r="A239" s="36">
        <v>3</v>
      </c>
      <c r="B239" s="162"/>
      <c r="C239" s="163"/>
      <c r="D239" s="163"/>
      <c r="E239" s="163"/>
      <c r="F239" s="163"/>
      <c r="G239" s="164"/>
      <c r="H239" s="37"/>
      <c r="I239" s="162"/>
      <c r="J239" s="163"/>
      <c r="K239" s="164"/>
      <c r="L239" s="165"/>
      <c r="M239" s="166"/>
      <c r="N239" s="165"/>
      <c r="O239" s="166"/>
      <c r="P239" s="165"/>
      <c r="Q239" s="166"/>
    </row>
    <row r="240" spans="1:17" hidden="1" x14ac:dyDescent="0.25">
      <c r="A240" s="36">
        <v>4</v>
      </c>
      <c r="B240" s="162"/>
      <c r="C240" s="163"/>
      <c r="D240" s="163"/>
      <c r="E240" s="163"/>
      <c r="F240" s="163"/>
      <c r="G240" s="164"/>
      <c r="H240" s="37"/>
      <c r="I240" s="162"/>
      <c r="J240" s="163"/>
      <c r="K240" s="164"/>
      <c r="L240" s="165"/>
      <c r="M240" s="166"/>
      <c r="N240" s="165"/>
      <c r="O240" s="166"/>
      <c r="P240" s="165"/>
      <c r="Q240" s="166"/>
    </row>
    <row r="241" spans="1:17" hidden="1" x14ac:dyDescent="0.25">
      <c r="A241" s="36">
        <v>5</v>
      </c>
      <c r="B241" s="162"/>
      <c r="C241" s="163"/>
      <c r="D241" s="163"/>
      <c r="E241" s="163"/>
      <c r="F241" s="163"/>
      <c r="G241" s="164"/>
      <c r="H241" s="37"/>
      <c r="I241" s="162"/>
      <c r="J241" s="163"/>
      <c r="K241" s="164"/>
      <c r="L241" s="165"/>
      <c r="M241" s="166"/>
      <c r="N241" s="165"/>
      <c r="O241" s="166"/>
      <c r="P241" s="165"/>
      <c r="Q241" s="166"/>
    </row>
    <row r="242" spans="1:17" hidden="1" x14ac:dyDescent="0.25">
      <c r="A242" s="36">
        <v>6</v>
      </c>
      <c r="B242" s="162"/>
      <c r="C242" s="163"/>
      <c r="D242" s="163"/>
      <c r="E242" s="163"/>
      <c r="F242" s="163"/>
      <c r="G242" s="164"/>
      <c r="H242" s="37"/>
      <c r="I242" s="162"/>
      <c r="J242" s="163"/>
      <c r="K242" s="164"/>
      <c r="L242" s="165"/>
      <c r="M242" s="166"/>
      <c r="N242" s="165"/>
      <c r="O242" s="166"/>
      <c r="P242" s="165"/>
      <c r="Q242" s="166"/>
    </row>
    <row r="243" spans="1:17" hidden="1" x14ac:dyDescent="0.25">
      <c r="A243" s="36">
        <v>7</v>
      </c>
      <c r="B243" s="162"/>
      <c r="C243" s="163"/>
      <c r="D243" s="163"/>
      <c r="E243" s="163"/>
      <c r="F243" s="163"/>
      <c r="G243" s="164"/>
      <c r="H243" s="37"/>
      <c r="I243" s="162"/>
      <c r="J243" s="163"/>
      <c r="K243" s="164"/>
      <c r="L243" s="165"/>
      <c r="M243" s="166"/>
      <c r="N243" s="165"/>
      <c r="O243" s="166"/>
      <c r="P243" s="165"/>
      <c r="Q243" s="166"/>
    </row>
    <row r="244" spans="1:17" hidden="1" x14ac:dyDescent="0.25">
      <c r="A244" s="36">
        <v>8</v>
      </c>
      <c r="B244" s="162"/>
      <c r="C244" s="163"/>
      <c r="D244" s="163"/>
      <c r="E244" s="163"/>
      <c r="F244" s="163"/>
      <c r="G244" s="164"/>
      <c r="H244" s="37"/>
      <c r="I244" s="162"/>
      <c r="J244" s="163"/>
      <c r="K244" s="164"/>
      <c r="L244" s="165"/>
      <c r="M244" s="166"/>
      <c r="N244" s="165"/>
      <c r="O244" s="166"/>
      <c r="P244" s="165"/>
      <c r="Q244" s="166"/>
    </row>
    <row r="245" spans="1:17" hidden="1" x14ac:dyDescent="0.25">
      <c r="A245" s="36">
        <v>9</v>
      </c>
      <c r="B245" s="162"/>
      <c r="C245" s="163"/>
      <c r="D245" s="163"/>
      <c r="E245" s="163"/>
      <c r="F245" s="163"/>
      <c r="G245" s="164"/>
      <c r="H245" s="37"/>
      <c r="I245" s="162"/>
      <c r="J245" s="163"/>
      <c r="K245" s="164"/>
      <c r="L245" s="165"/>
      <c r="M245" s="166"/>
      <c r="N245" s="165"/>
      <c r="O245" s="166"/>
      <c r="P245" s="165"/>
      <c r="Q245" s="166"/>
    </row>
    <row r="246" spans="1:17" hidden="1" x14ac:dyDescent="0.25">
      <c r="A246" s="36">
        <v>10</v>
      </c>
      <c r="B246" s="162"/>
      <c r="C246" s="163"/>
      <c r="D246" s="163"/>
      <c r="E246" s="163"/>
      <c r="F246" s="163"/>
      <c r="G246" s="164"/>
      <c r="H246" s="37"/>
      <c r="I246" s="162"/>
      <c r="J246" s="163"/>
      <c r="K246" s="164"/>
      <c r="L246" s="165"/>
      <c r="M246" s="166"/>
      <c r="N246" s="165"/>
      <c r="O246" s="166"/>
      <c r="P246" s="165"/>
      <c r="Q246" s="166"/>
    </row>
    <row r="247" spans="1:17" x14ac:dyDescent="0.25">
      <c r="A247" s="35"/>
      <c r="B247" s="161" t="s">
        <v>49</v>
      </c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</row>
    <row r="248" spans="1:17" ht="36.75" customHeight="1" x14ac:dyDescent="0.25">
      <c r="A248" s="36">
        <v>1</v>
      </c>
      <c r="B248" s="162" t="s">
        <v>96</v>
      </c>
      <c r="C248" s="163"/>
      <c r="D248" s="163"/>
      <c r="E248" s="163"/>
      <c r="F248" s="163"/>
      <c r="G248" s="164"/>
      <c r="H248" s="37" t="s">
        <v>34</v>
      </c>
      <c r="I248" s="162" t="s">
        <v>100</v>
      </c>
      <c r="J248" s="163"/>
      <c r="K248" s="164"/>
      <c r="L248" s="167">
        <f>L226/L237</f>
        <v>8857.1428571428569</v>
      </c>
      <c r="M248" s="168"/>
      <c r="N248" s="167">
        <f>N226/L237</f>
        <v>4285.7142857142853</v>
      </c>
      <c r="O248" s="168"/>
      <c r="P248" s="167">
        <f>P226/P237</f>
        <v>13142.857142857143</v>
      </c>
      <c r="Q248" s="168"/>
    </row>
    <row r="249" spans="1:17" hidden="1" x14ac:dyDescent="0.25">
      <c r="A249" s="36">
        <v>2</v>
      </c>
      <c r="B249" s="162"/>
      <c r="C249" s="163"/>
      <c r="D249" s="163"/>
      <c r="E249" s="163"/>
      <c r="F249" s="163"/>
      <c r="G249" s="164"/>
      <c r="H249" s="37"/>
      <c r="I249" s="162"/>
      <c r="J249" s="163"/>
      <c r="K249" s="164"/>
      <c r="L249" s="165"/>
      <c r="M249" s="166"/>
      <c r="N249" s="165"/>
      <c r="O249" s="166"/>
      <c r="P249" s="165"/>
      <c r="Q249" s="166"/>
    </row>
    <row r="250" spans="1:17" hidden="1" x14ac:dyDescent="0.25">
      <c r="A250" s="36">
        <v>3</v>
      </c>
      <c r="B250" s="162"/>
      <c r="C250" s="163"/>
      <c r="D250" s="163"/>
      <c r="E250" s="163"/>
      <c r="F250" s="163"/>
      <c r="G250" s="164"/>
      <c r="H250" s="37"/>
      <c r="I250" s="162"/>
      <c r="J250" s="163"/>
      <c r="K250" s="164"/>
      <c r="L250" s="165"/>
      <c r="M250" s="166"/>
      <c r="N250" s="165"/>
      <c r="O250" s="166"/>
      <c r="P250" s="165"/>
      <c r="Q250" s="166"/>
    </row>
    <row r="251" spans="1:17" hidden="1" x14ac:dyDescent="0.25">
      <c r="A251" s="36">
        <v>4</v>
      </c>
      <c r="B251" s="162"/>
      <c r="C251" s="163"/>
      <c r="D251" s="163"/>
      <c r="E251" s="163"/>
      <c r="F251" s="163"/>
      <c r="G251" s="164"/>
      <c r="H251" s="37"/>
      <c r="I251" s="162"/>
      <c r="J251" s="163"/>
      <c r="K251" s="164"/>
      <c r="L251" s="165"/>
      <c r="M251" s="166"/>
      <c r="N251" s="165"/>
      <c r="O251" s="166"/>
      <c r="P251" s="165"/>
      <c r="Q251" s="166"/>
    </row>
    <row r="252" spans="1:17" hidden="1" x14ac:dyDescent="0.25">
      <c r="A252" s="36">
        <v>5</v>
      </c>
      <c r="B252" s="162"/>
      <c r="C252" s="163"/>
      <c r="D252" s="163"/>
      <c r="E252" s="163"/>
      <c r="F252" s="163"/>
      <c r="G252" s="164"/>
      <c r="H252" s="37"/>
      <c r="I252" s="162"/>
      <c r="J252" s="163"/>
      <c r="K252" s="164"/>
      <c r="L252" s="165"/>
      <c r="M252" s="166"/>
      <c r="N252" s="165"/>
      <c r="O252" s="166"/>
      <c r="P252" s="165"/>
      <c r="Q252" s="166"/>
    </row>
    <row r="253" spans="1:17" x14ac:dyDescent="0.25">
      <c r="A253" s="35"/>
      <c r="B253" s="161" t="s">
        <v>50</v>
      </c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</row>
    <row r="254" spans="1:17" ht="47.25" customHeight="1" x14ac:dyDescent="0.25">
      <c r="A254" s="36">
        <v>1</v>
      </c>
      <c r="B254" s="162" t="s">
        <v>97</v>
      </c>
      <c r="C254" s="163"/>
      <c r="D254" s="163"/>
      <c r="E254" s="163"/>
      <c r="F254" s="163"/>
      <c r="G254" s="164"/>
      <c r="H254" s="37" t="s">
        <v>69</v>
      </c>
      <c r="I254" s="162" t="s">
        <v>101</v>
      </c>
      <c r="J254" s="163"/>
      <c r="K254" s="164"/>
      <c r="L254" s="165"/>
      <c r="M254" s="166"/>
      <c r="N254" s="165"/>
      <c r="O254" s="166"/>
      <c r="P254" s="190">
        <v>9.4E-2</v>
      </c>
      <c r="Q254" s="191"/>
    </row>
    <row r="255" spans="1:17" hidden="1" x14ac:dyDescent="0.25">
      <c r="A255" s="36">
        <v>2</v>
      </c>
      <c r="B255" s="162"/>
      <c r="C255" s="163"/>
      <c r="D255" s="163"/>
      <c r="E255" s="163"/>
      <c r="F255" s="163"/>
      <c r="G255" s="164"/>
      <c r="H255" s="37"/>
      <c r="I255" s="162"/>
      <c r="J255" s="163"/>
      <c r="K255" s="164"/>
      <c r="L255" s="165"/>
      <c r="M255" s="166"/>
      <c r="N255" s="165"/>
      <c r="O255" s="166"/>
      <c r="P255" s="165"/>
      <c r="Q255" s="166"/>
    </row>
    <row r="256" spans="1:17" hidden="1" x14ac:dyDescent="0.25">
      <c r="A256" s="36">
        <v>3</v>
      </c>
      <c r="B256" s="162"/>
      <c r="C256" s="163"/>
      <c r="D256" s="163"/>
      <c r="E256" s="163"/>
      <c r="F256" s="163"/>
      <c r="G256" s="164"/>
      <c r="H256" s="37"/>
      <c r="I256" s="162"/>
      <c r="J256" s="163"/>
      <c r="K256" s="164"/>
      <c r="L256" s="165"/>
      <c r="M256" s="166"/>
      <c r="N256" s="165"/>
      <c r="O256" s="166"/>
      <c r="P256" s="165"/>
      <c r="Q256" s="166"/>
    </row>
    <row r="257" spans="1:17" hidden="1" x14ac:dyDescent="0.25">
      <c r="A257" s="36">
        <v>4</v>
      </c>
      <c r="B257" s="162"/>
      <c r="C257" s="163"/>
      <c r="D257" s="163"/>
      <c r="E257" s="163"/>
      <c r="F257" s="163"/>
      <c r="G257" s="164"/>
      <c r="H257" s="37"/>
      <c r="I257" s="162"/>
      <c r="J257" s="163"/>
      <c r="K257" s="164"/>
      <c r="L257" s="165"/>
      <c r="M257" s="166"/>
      <c r="N257" s="165"/>
      <c r="O257" s="166"/>
      <c r="P257" s="165"/>
      <c r="Q257" s="166"/>
    </row>
    <row r="258" spans="1:17" hidden="1" x14ac:dyDescent="0.25">
      <c r="A258" s="36">
        <v>5</v>
      </c>
      <c r="B258" s="162"/>
      <c r="C258" s="163"/>
      <c r="D258" s="163"/>
      <c r="E258" s="163"/>
      <c r="F258" s="163"/>
      <c r="G258" s="164"/>
      <c r="H258" s="37"/>
      <c r="I258" s="162"/>
      <c r="J258" s="163"/>
      <c r="K258" s="164"/>
      <c r="L258" s="165"/>
      <c r="M258" s="166"/>
      <c r="N258" s="165"/>
      <c r="O258" s="166"/>
      <c r="P258" s="165"/>
      <c r="Q258" s="166"/>
    </row>
    <row r="259" spans="1:17" ht="21.75" customHeight="1" x14ac:dyDescent="0.25">
      <c r="A259" s="35"/>
      <c r="B259" s="172" t="s">
        <v>98</v>
      </c>
      <c r="C259" s="173"/>
      <c r="D259" s="172" t="s">
        <v>67</v>
      </c>
      <c r="E259" s="174"/>
      <c r="F259" s="174"/>
      <c r="G259" s="174"/>
      <c r="H259" s="174"/>
      <c r="I259" s="174"/>
      <c r="J259" s="174"/>
      <c r="K259" s="174"/>
      <c r="L259" s="174"/>
      <c r="M259" s="174"/>
      <c r="N259" s="174"/>
      <c r="O259" s="174"/>
      <c r="P259" s="174"/>
      <c r="Q259" s="173"/>
    </row>
    <row r="260" spans="1:17" x14ac:dyDescent="0.25">
      <c r="A260" s="35"/>
      <c r="B260" s="161" t="s">
        <v>47</v>
      </c>
      <c r="C260" s="161"/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</row>
    <row r="261" spans="1:17" ht="78.75" customHeight="1" x14ac:dyDescent="0.25">
      <c r="A261" s="36">
        <v>1</v>
      </c>
      <c r="B261" s="162" t="s">
        <v>102</v>
      </c>
      <c r="C261" s="163"/>
      <c r="D261" s="163"/>
      <c r="E261" s="163"/>
      <c r="F261" s="163"/>
      <c r="G261" s="164"/>
      <c r="H261" s="37" t="s">
        <v>34</v>
      </c>
      <c r="I261" s="162" t="s">
        <v>75</v>
      </c>
      <c r="J261" s="163"/>
      <c r="K261" s="164"/>
      <c r="L261" s="131">
        <f>J86</f>
        <v>61640</v>
      </c>
      <c r="M261" s="166"/>
      <c r="N261" s="165"/>
      <c r="O261" s="166"/>
      <c r="P261" s="131">
        <f>P86</f>
        <v>61640</v>
      </c>
      <c r="Q261" s="166"/>
    </row>
    <row r="262" spans="1:17" hidden="1" x14ac:dyDescent="0.25">
      <c r="A262" s="36">
        <v>2</v>
      </c>
      <c r="B262" s="162"/>
      <c r="C262" s="163"/>
      <c r="D262" s="163"/>
      <c r="E262" s="163"/>
      <c r="F262" s="163"/>
      <c r="G262" s="164"/>
      <c r="H262" s="37"/>
      <c r="I262" s="162"/>
      <c r="J262" s="163"/>
      <c r="K262" s="164"/>
      <c r="L262" s="165"/>
      <c r="M262" s="166"/>
      <c r="N262" s="165"/>
      <c r="O262" s="166"/>
      <c r="P262" s="165"/>
      <c r="Q262" s="166"/>
    </row>
    <row r="263" spans="1:17" hidden="1" x14ac:dyDescent="0.25">
      <c r="A263" s="36">
        <v>3</v>
      </c>
      <c r="B263" s="162"/>
      <c r="C263" s="163"/>
      <c r="D263" s="163"/>
      <c r="E263" s="163"/>
      <c r="F263" s="163"/>
      <c r="G263" s="164"/>
      <c r="H263" s="37"/>
      <c r="I263" s="162"/>
      <c r="J263" s="163"/>
      <c r="K263" s="164"/>
      <c r="L263" s="165"/>
      <c r="M263" s="166"/>
      <c r="N263" s="165"/>
      <c r="O263" s="166"/>
      <c r="P263" s="165"/>
      <c r="Q263" s="166"/>
    </row>
    <row r="264" spans="1:17" hidden="1" x14ac:dyDescent="0.25">
      <c r="A264" s="36">
        <v>4</v>
      </c>
      <c r="B264" s="162"/>
      <c r="C264" s="163"/>
      <c r="D264" s="163"/>
      <c r="E264" s="163"/>
      <c r="F264" s="163"/>
      <c r="G264" s="164"/>
      <c r="H264" s="37"/>
      <c r="I264" s="162"/>
      <c r="J264" s="163"/>
      <c r="K264" s="164"/>
      <c r="L264" s="165"/>
      <c r="M264" s="166"/>
      <c r="N264" s="165"/>
      <c r="O264" s="166"/>
      <c r="P264" s="165"/>
      <c r="Q264" s="166"/>
    </row>
    <row r="265" spans="1:17" hidden="1" x14ac:dyDescent="0.25">
      <c r="A265" s="36">
        <v>5</v>
      </c>
      <c r="B265" s="162"/>
      <c r="C265" s="163"/>
      <c r="D265" s="163"/>
      <c r="E265" s="163"/>
      <c r="F265" s="163"/>
      <c r="G265" s="164"/>
      <c r="H265" s="37"/>
      <c r="I265" s="162"/>
      <c r="J265" s="163"/>
      <c r="K265" s="164"/>
      <c r="L265" s="165"/>
      <c r="M265" s="166"/>
      <c r="N265" s="165"/>
      <c r="O265" s="166"/>
      <c r="P265" s="165"/>
      <c r="Q265" s="166"/>
    </row>
    <row r="266" spans="1:17" hidden="1" x14ac:dyDescent="0.25">
      <c r="A266" s="36">
        <v>6</v>
      </c>
      <c r="B266" s="162"/>
      <c r="C266" s="163"/>
      <c r="D266" s="163"/>
      <c r="E266" s="163"/>
      <c r="F266" s="163"/>
      <c r="G266" s="164"/>
      <c r="H266" s="37"/>
      <c r="I266" s="162"/>
      <c r="J266" s="163"/>
      <c r="K266" s="164"/>
      <c r="L266" s="165"/>
      <c r="M266" s="166"/>
      <c r="N266" s="165"/>
      <c r="O266" s="166"/>
      <c r="P266" s="165"/>
      <c r="Q266" s="166"/>
    </row>
    <row r="267" spans="1:17" hidden="1" x14ac:dyDescent="0.25">
      <c r="A267" s="36">
        <v>7</v>
      </c>
      <c r="B267" s="162"/>
      <c r="C267" s="163"/>
      <c r="D267" s="163"/>
      <c r="E267" s="163"/>
      <c r="F267" s="163"/>
      <c r="G267" s="164"/>
      <c r="H267" s="37"/>
      <c r="I267" s="162"/>
      <c r="J267" s="163"/>
      <c r="K267" s="164"/>
      <c r="L267" s="165"/>
      <c r="M267" s="166"/>
      <c r="N267" s="165"/>
      <c r="O267" s="166"/>
      <c r="P267" s="165"/>
      <c r="Q267" s="166"/>
    </row>
    <row r="268" spans="1:17" hidden="1" x14ac:dyDescent="0.25">
      <c r="A268" s="36">
        <v>8</v>
      </c>
      <c r="B268" s="162"/>
      <c r="C268" s="163"/>
      <c r="D268" s="163"/>
      <c r="E268" s="163"/>
      <c r="F268" s="163"/>
      <c r="G268" s="164"/>
      <c r="H268" s="37"/>
      <c r="I268" s="162"/>
      <c r="J268" s="163"/>
      <c r="K268" s="164"/>
      <c r="L268" s="165"/>
      <c r="M268" s="166"/>
      <c r="N268" s="165"/>
      <c r="O268" s="166"/>
      <c r="P268" s="165"/>
      <c r="Q268" s="166"/>
    </row>
    <row r="269" spans="1:17" hidden="1" x14ac:dyDescent="0.25">
      <c r="A269" s="36">
        <v>9</v>
      </c>
      <c r="B269" s="162"/>
      <c r="C269" s="163"/>
      <c r="D269" s="163"/>
      <c r="E269" s="163"/>
      <c r="F269" s="163"/>
      <c r="G269" s="164"/>
      <c r="H269" s="37"/>
      <c r="I269" s="162"/>
      <c r="J269" s="163"/>
      <c r="K269" s="164"/>
      <c r="L269" s="165"/>
      <c r="M269" s="166"/>
      <c r="N269" s="165"/>
      <c r="O269" s="166"/>
      <c r="P269" s="165"/>
      <c r="Q269" s="166"/>
    </row>
    <row r="270" spans="1:17" hidden="1" x14ac:dyDescent="0.25">
      <c r="A270" s="36">
        <v>10</v>
      </c>
      <c r="B270" s="162"/>
      <c r="C270" s="163"/>
      <c r="D270" s="163"/>
      <c r="E270" s="163"/>
      <c r="F270" s="163"/>
      <c r="G270" s="164"/>
      <c r="H270" s="37"/>
      <c r="I270" s="162"/>
      <c r="J270" s="163"/>
      <c r="K270" s="164"/>
      <c r="L270" s="165"/>
      <c r="M270" s="166"/>
      <c r="N270" s="165"/>
      <c r="O270" s="166"/>
      <c r="P270" s="165"/>
      <c r="Q270" s="166"/>
    </row>
    <row r="271" spans="1:17" x14ac:dyDescent="0.25">
      <c r="A271" s="35"/>
      <c r="B271" s="161" t="s">
        <v>48</v>
      </c>
      <c r="C271" s="161"/>
      <c r="D271" s="161"/>
      <c r="E271" s="161"/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61"/>
    </row>
    <row r="272" spans="1:17" ht="34.5" customHeight="1" x14ac:dyDescent="0.25">
      <c r="A272" s="36">
        <v>1</v>
      </c>
      <c r="B272" s="162" t="s">
        <v>103</v>
      </c>
      <c r="C272" s="163"/>
      <c r="D272" s="163"/>
      <c r="E272" s="163"/>
      <c r="F272" s="163"/>
      <c r="G272" s="164"/>
      <c r="H272" s="37" t="s">
        <v>68</v>
      </c>
      <c r="I272" s="162" t="s">
        <v>104</v>
      </c>
      <c r="J272" s="163"/>
      <c r="K272" s="164"/>
      <c r="L272" s="165">
        <v>34</v>
      </c>
      <c r="M272" s="166"/>
      <c r="N272" s="165"/>
      <c r="O272" s="166"/>
      <c r="P272" s="165">
        <f>L272+N272</f>
        <v>34</v>
      </c>
      <c r="Q272" s="166"/>
    </row>
    <row r="273" spans="1:17" hidden="1" x14ac:dyDescent="0.25">
      <c r="A273" s="36">
        <v>2</v>
      </c>
      <c r="B273" s="162"/>
      <c r="C273" s="163"/>
      <c r="D273" s="163"/>
      <c r="E273" s="163"/>
      <c r="F273" s="163"/>
      <c r="G273" s="164"/>
      <c r="H273" s="37"/>
      <c r="I273" s="162"/>
      <c r="J273" s="163"/>
      <c r="K273" s="164"/>
      <c r="L273" s="165"/>
      <c r="M273" s="166"/>
      <c r="N273" s="165"/>
      <c r="O273" s="166"/>
      <c r="P273" s="165"/>
      <c r="Q273" s="166"/>
    </row>
    <row r="274" spans="1:17" hidden="1" x14ac:dyDescent="0.25">
      <c r="A274" s="36">
        <v>3</v>
      </c>
      <c r="B274" s="162"/>
      <c r="C274" s="163"/>
      <c r="D274" s="163"/>
      <c r="E274" s="163"/>
      <c r="F274" s="163"/>
      <c r="G274" s="164"/>
      <c r="H274" s="37"/>
      <c r="I274" s="162"/>
      <c r="J274" s="163"/>
      <c r="K274" s="164"/>
      <c r="L274" s="165"/>
      <c r="M274" s="166"/>
      <c r="N274" s="165"/>
      <c r="O274" s="166"/>
      <c r="P274" s="165"/>
      <c r="Q274" s="166"/>
    </row>
    <row r="275" spans="1:17" hidden="1" x14ac:dyDescent="0.25">
      <c r="A275" s="36">
        <v>4</v>
      </c>
      <c r="B275" s="162"/>
      <c r="C275" s="163"/>
      <c r="D275" s="163"/>
      <c r="E275" s="163"/>
      <c r="F275" s="163"/>
      <c r="G275" s="164"/>
      <c r="H275" s="37"/>
      <c r="I275" s="162"/>
      <c r="J275" s="163"/>
      <c r="K275" s="164"/>
      <c r="L275" s="165"/>
      <c r="M275" s="166"/>
      <c r="N275" s="165"/>
      <c r="O275" s="166"/>
      <c r="P275" s="165"/>
      <c r="Q275" s="166"/>
    </row>
    <row r="276" spans="1:17" hidden="1" x14ac:dyDescent="0.25">
      <c r="A276" s="36">
        <v>5</v>
      </c>
      <c r="B276" s="162"/>
      <c r="C276" s="163"/>
      <c r="D276" s="163"/>
      <c r="E276" s="163"/>
      <c r="F276" s="163"/>
      <c r="G276" s="164"/>
      <c r="H276" s="37"/>
      <c r="I276" s="162"/>
      <c r="J276" s="163"/>
      <c r="K276" s="164"/>
      <c r="L276" s="165"/>
      <c r="M276" s="166"/>
      <c r="N276" s="165"/>
      <c r="O276" s="166"/>
      <c r="P276" s="165"/>
      <c r="Q276" s="166"/>
    </row>
    <row r="277" spans="1:17" hidden="1" x14ac:dyDescent="0.25">
      <c r="A277" s="36">
        <v>6</v>
      </c>
      <c r="B277" s="162"/>
      <c r="C277" s="163"/>
      <c r="D277" s="163"/>
      <c r="E277" s="163"/>
      <c r="F277" s="163"/>
      <c r="G277" s="164"/>
      <c r="H277" s="37"/>
      <c r="I277" s="162"/>
      <c r="J277" s="163"/>
      <c r="K277" s="164"/>
      <c r="L277" s="165"/>
      <c r="M277" s="166"/>
      <c r="N277" s="165"/>
      <c r="O277" s="166"/>
      <c r="P277" s="165"/>
      <c r="Q277" s="166"/>
    </row>
    <row r="278" spans="1:17" hidden="1" x14ac:dyDescent="0.25">
      <c r="A278" s="36">
        <v>7</v>
      </c>
      <c r="B278" s="162"/>
      <c r="C278" s="163"/>
      <c r="D278" s="163"/>
      <c r="E278" s="163"/>
      <c r="F278" s="163"/>
      <c r="G278" s="164"/>
      <c r="H278" s="37"/>
      <c r="I278" s="162"/>
      <c r="J278" s="163"/>
      <c r="K278" s="164"/>
      <c r="L278" s="165"/>
      <c r="M278" s="166"/>
      <c r="N278" s="165"/>
      <c r="O278" s="166"/>
      <c r="P278" s="165"/>
      <c r="Q278" s="166"/>
    </row>
    <row r="279" spans="1:17" hidden="1" x14ac:dyDescent="0.25">
      <c r="A279" s="36">
        <v>8</v>
      </c>
      <c r="B279" s="162"/>
      <c r="C279" s="163"/>
      <c r="D279" s="163"/>
      <c r="E279" s="163"/>
      <c r="F279" s="163"/>
      <c r="G279" s="164"/>
      <c r="H279" s="37"/>
      <c r="I279" s="162"/>
      <c r="J279" s="163"/>
      <c r="K279" s="164"/>
      <c r="L279" s="165"/>
      <c r="M279" s="166"/>
      <c r="N279" s="165"/>
      <c r="O279" s="166"/>
      <c r="P279" s="165"/>
      <c r="Q279" s="166"/>
    </row>
    <row r="280" spans="1:17" hidden="1" x14ac:dyDescent="0.25">
      <c r="A280" s="36">
        <v>9</v>
      </c>
      <c r="B280" s="162"/>
      <c r="C280" s="163"/>
      <c r="D280" s="163"/>
      <c r="E280" s="163"/>
      <c r="F280" s="163"/>
      <c r="G280" s="164"/>
      <c r="H280" s="37"/>
      <c r="I280" s="162"/>
      <c r="J280" s="163"/>
      <c r="K280" s="164"/>
      <c r="L280" s="165"/>
      <c r="M280" s="166"/>
      <c r="N280" s="165"/>
      <c r="O280" s="166"/>
      <c r="P280" s="165"/>
      <c r="Q280" s="166"/>
    </row>
    <row r="281" spans="1:17" hidden="1" x14ac:dyDescent="0.25">
      <c r="A281" s="36">
        <v>10</v>
      </c>
      <c r="B281" s="162"/>
      <c r="C281" s="163"/>
      <c r="D281" s="163"/>
      <c r="E281" s="163"/>
      <c r="F281" s="163"/>
      <c r="G281" s="164"/>
      <c r="H281" s="37"/>
      <c r="I281" s="162"/>
      <c r="J281" s="163"/>
      <c r="K281" s="164"/>
      <c r="L281" s="165"/>
      <c r="M281" s="166"/>
      <c r="N281" s="165"/>
      <c r="O281" s="166"/>
      <c r="P281" s="165"/>
      <c r="Q281" s="166"/>
    </row>
    <row r="282" spans="1:17" x14ac:dyDescent="0.25">
      <c r="A282" s="35"/>
      <c r="B282" s="161" t="s">
        <v>49</v>
      </c>
      <c r="C282" s="161"/>
      <c r="D282" s="161"/>
      <c r="E282" s="161"/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</row>
    <row r="283" spans="1:17" ht="40.5" customHeight="1" x14ac:dyDescent="0.25">
      <c r="A283" s="36">
        <v>1</v>
      </c>
      <c r="B283" s="162" t="s">
        <v>105</v>
      </c>
      <c r="C283" s="163"/>
      <c r="D283" s="163"/>
      <c r="E283" s="163"/>
      <c r="F283" s="163"/>
      <c r="G283" s="164"/>
      <c r="H283" s="37" t="s">
        <v>34</v>
      </c>
      <c r="I283" s="162" t="s">
        <v>106</v>
      </c>
      <c r="J283" s="163"/>
      <c r="K283" s="164"/>
      <c r="L283" s="165">
        <v>1810</v>
      </c>
      <c r="M283" s="166"/>
      <c r="N283" s="165"/>
      <c r="O283" s="166"/>
      <c r="P283" s="165">
        <v>1810</v>
      </c>
      <c r="Q283" s="166"/>
    </row>
    <row r="284" spans="1:17" hidden="1" x14ac:dyDescent="0.25">
      <c r="A284" s="36">
        <v>2</v>
      </c>
      <c r="B284" s="162"/>
      <c r="C284" s="163"/>
      <c r="D284" s="163"/>
      <c r="E284" s="163"/>
      <c r="F284" s="163"/>
      <c r="G284" s="164"/>
      <c r="H284" s="37"/>
      <c r="I284" s="162"/>
      <c r="J284" s="163"/>
      <c r="K284" s="164"/>
      <c r="L284" s="165"/>
      <c r="M284" s="166"/>
      <c r="N284" s="165"/>
      <c r="O284" s="166"/>
      <c r="P284" s="165"/>
      <c r="Q284" s="166"/>
    </row>
    <row r="285" spans="1:17" hidden="1" x14ac:dyDescent="0.25">
      <c r="A285" s="36">
        <v>3</v>
      </c>
      <c r="B285" s="162"/>
      <c r="C285" s="163"/>
      <c r="D285" s="163"/>
      <c r="E285" s="163"/>
      <c r="F285" s="163"/>
      <c r="G285" s="164"/>
      <c r="H285" s="37"/>
      <c r="I285" s="162"/>
      <c r="J285" s="163"/>
      <c r="K285" s="164"/>
      <c r="L285" s="165"/>
      <c r="M285" s="166"/>
      <c r="N285" s="165"/>
      <c r="O285" s="166"/>
      <c r="P285" s="165"/>
      <c r="Q285" s="166"/>
    </row>
    <row r="286" spans="1:17" hidden="1" x14ac:dyDescent="0.25">
      <c r="A286" s="36">
        <v>4</v>
      </c>
      <c r="B286" s="162"/>
      <c r="C286" s="163"/>
      <c r="D286" s="163"/>
      <c r="E286" s="163"/>
      <c r="F286" s="163"/>
      <c r="G286" s="164"/>
      <c r="H286" s="37"/>
      <c r="I286" s="162"/>
      <c r="J286" s="163"/>
      <c r="K286" s="164"/>
      <c r="L286" s="165"/>
      <c r="M286" s="166"/>
      <c r="N286" s="165"/>
      <c r="O286" s="166"/>
      <c r="P286" s="165"/>
      <c r="Q286" s="166"/>
    </row>
    <row r="287" spans="1:17" hidden="1" x14ac:dyDescent="0.25">
      <c r="A287" s="36">
        <v>5</v>
      </c>
      <c r="B287" s="162"/>
      <c r="C287" s="163"/>
      <c r="D287" s="163"/>
      <c r="E287" s="163"/>
      <c r="F287" s="163"/>
      <c r="G287" s="164"/>
      <c r="H287" s="37"/>
      <c r="I287" s="162"/>
      <c r="J287" s="163"/>
      <c r="K287" s="164"/>
      <c r="L287" s="165"/>
      <c r="M287" s="166"/>
      <c r="N287" s="165"/>
      <c r="O287" s="166"/>
      <c r="P287" s="165"/>
      <c r="Q287" s="166"/>
    </row>
    <row r="288" spans="1:17" x14ac:dyDescent="0.25">
      <c r="A288" s="35"/>
      <c r="B288" s="161" t="s">
        <v>50</v>
      </c>
      <c r="C288" s="161"/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</row>
    <row r="289" spans="1:17" ht="72.75" customHeight="1" x14ac:dyDescent="0.25">
      <c r="A289" s="36">
        <v>1</v>
      </c>
      <c r="B289" s="162" t="s">
        <v>107</v>
      </c>
      <c r="C289" s="163"/>
      <c r="D289" s="163"/>
      <c r="E289" s="163"/>
      <c r="F289" s="163"/>
      <c r="G289" s="164"/>
      <c r="H289" s="37" t="s">
        <v>69</v>
      </c>
      <c r="I289" s="162" t="s">
        <v>108</v>
      </c>
      <c r="J289" s="163"/>
      <c r="K289" s="164"/>
      <c r="L289" s="165"/>
      <c r="M289" s="166"/>
      <c r="N289" s="165"/>
      <c r="O289" s="166"/>
      <c r="P289" s="181">
        <v>0</v>
      </c>
      <c r="Q289" s="166"/>
    </row>
    <row r="290" spans="1:17" hidden="1" x14ac:dyDescent="0.25">
      <c r="A290" s="36">
        <v>2</v>
      </c>
      <c r="B290" s="162"/>
      <c r="C290" s="163"/>
      <c r="D290" s="163"/>
      <c r="E290" s="163"/>
      <c r="F290" s="163"/>
      <c r="G290" s="164"/>
      <c r="H290" s="37"/>
      <c r="I290" s="162"/>
      <c r="J290" s="163"/>
      <c r="K290" s="164"/>
      <c r="L290" s="165"/>
      <c r="M290" s="166"/>
      <c r="N290" s="165"/>
      <c r="O290" s="166"/>
      <c r="P290" s="165"/>
      <c r="Q290" s="166"/>
    </row>
    <row r="291" spans="1:17" hidden="1" x14ac:dyDescent="0.25">
      <c r="A291" s="36">
        <v>3</v>
      </c>
      <c r="B291" s="162"/>
      <c r="C291" s="163"/>
      <c r="D291" s="163"/>
      <c r="E291" s="163"/>
      <c r="F291" s="163"/>
      <c r="G291" s="164"/>
      <c r="H291" s="37"/>
      <c r="I291" s="162"/>
      <c r="J291" s="163"/>
      <c r="K291" s="164"/>
      <c r="L291" s="165"/>
      <c r="M291" s="166"/>
      <c r="N291" s="165"/>
      <c r="O291" s="166"/>
      <c r="P291" s="165"/>
      <c r="Q291" s="166"/>
    </row>
    <row r="292" spans="1:17" hidden="1" x14ac:dyDescent="0.25">
      <c r="A292" s="36">
        <v>4</v>
      </c>
      <c r="B292" s="162"/>
      <c r="C292" s="163"/>
      <c r="D292" s="163"/>
      <c r="E292" s="163"/>
      <c r="F292" s="163"/>
      <c r="G292" s="164"/>
      <c r="H292" s="37"/>
      <c r="I292" s="162"/>
      <c r="J292" s="163"/>
      <c r="K292" s="164"/>
      <c r="L292" s="165"/>
      <c r="M292" s="166"/>
      <c r="N292" s="165"/>
      <c r="O292" s="166"/>
      <c r="P292" s="165"/>
      <c r="Q292" s="166"/>
    </row>
    <row r="293" spans="1:17" hidden="1" x14ac:dyDescent="0.25">
      <c r="A293" s="36">
        <v>5</v>
      </c>
      <c r="B293" s="162"/>
      <c r="C293" s="163"/>
      <c r="D293" s="163"/>
      <c r="E293" s="163"/>
      <c r="F293" s="163"/>
      <c r="G293" s="164"/>
      <c r="H293" s="37"/>
      <c r="I293" s="162"/>
      <c r="J293" s="163"/>
      <c r="K293" s="164"/>
      <c r="L293" s="165"/>
      <c r="M293" s="166"/>
      <c r="N293" s="165"/>
      <c r="O293" s="166"/>
      <c r="P293" s="165"/>
      <c r="Q293" s="166"/>
    </row>
    <row r="294" spans="1:17" x14ac:dyDescent="0.25">
      <c r="A294" s="35"/>
      <c r="B294" s="172" t="s">
        <v>141</v>
      </c>
      <c r="C294" s="173"/>
      <c r="D294" s="172" t="s">
        <v>140</v>
      </c>
      <c r="E294" s="174"/>
      <c r="F294" s="174"/>
      <c r="G294" s="174"/>
      <c r="H294" s="174"/>
      <c r="I294" s="174"/>
      <c r="J294" s="174"/>
      <c r="K294" s="174"/>
      <c r="L294" s="174"/>
      <c r="M294" s="174"/>
      <c r="N294" s="174"/>
      <c r="O294" s="174"/>
      <c r="P294" s="174"/>
      <c r="Q294" s="173"/>
    </row>
    <row r="295" spans="1:17" x14ac:dyDescent="0.25">
      <c r="A295" s="35"/>
      <c r="B295" s="161" t="s">
        <v>47</v>
      </c>
      <c r="C295" s="161"/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61"/>
    </row>
    <row r="296" spans="1:17" ht="93.75" customHeight="1" x14ac:dyDescent="0.25">
      <c r="A296" s="36">
        <v>1</v>
      </c>
      <c r="B296" s="162" t="s">
        <v>142</v>
      </c>
      <c r="C296" s="163"/>
      <c r="D296" s="163"/>
      <c r="E296" s="163"/>
      <c r="F296" s="163"/>
      <c r="G296" s="164"/>
      <c r="H296" s="37" t="s">
        <v>34</v>
      </c>
      <c r="I296" s="162" t="s">
        <v>143</v>
      </c>
      <c r="J296" s="163"/>
      <c r="K296" s="164"/>
      <c r="L296" s="131">
        <f>J87</f>
        <v>198000</v>
      </c>
      <c r="M296" s="166"/>
      <c r="N296" s="165"/>
      <c r="O296" s="166"/>
      <c r="P296" s="131">
        <f>P87</f>
        <v>198000</v>
      </c>
      <c r="Q296" s="166"/>
    </row>
    <row r="297" spans="1:17" hidden="1" x14ac:dyDescent="0.25">
      <c r="A297" s="36">
        <v>2</v>
      </c>
      <c r="B297" s="162"/>
      <c r="C297" s="163"/>
      <c r="D297" s="163"/>
      <c r="E297" s="163"/>
      <c r="F297" s="163"/>
      <c r="G297" s="164"/>
      <c r="H297" s="37"/>
      <c r="I297" s="162"/>
      <c r="J297" s="163"/>
      <c r="K297" s="164"/>
      <c r="L297" s="165"/>
      <c r="M297" s="166"/>
      <c r="N297" s="165"/>
      <c r="O297" s="166"/>
      <c r="P297" s="165"/>
      <c r="Q297" s="166"/>
    </row>
    <row r="298" spans="1:17" hidden="1" x14ac:dyDescent="0.25">
      <c r="A298" s="36">
        <v>3</v>
      </c>
      <c r="B298" s="162"/>
      <c r="C298" s="163"/>
      <c r="D298" s="163"/>
      <c r="E298" s="163"/>
      <c r="F298" s="163"/>
      <c r="G298" s="164"/>
      <c r="H298" s="37"/>
      <c r="I298" s="162"/>
      <c r="J298" s="163"/>
      <c r="K298" s="164"/>
      <c r="L298" s="165"/>
      <c r="M298" s="166"/>
      <c r="N298" s="165"/>
      <c r="O298" s="166"/>
      <c r="P298" s="165"/>
      <c r="Q298" s="166"/>
    </row>
    <row r="299" spans="1:17" hidden="1" x14ac:dyDescent="0.25">
      <c r="A299" s="36">
        <v>4</v>
      </c>
      <c r="B299" s="162"/>
      <c r="C299" s="163"/>
      <c r="D299" s="163"/>
      <c r="E299" s="163"/>
      <c r="F299" s="163"/>
      <c r="G299" s="164"/>
      <c r="H299" s="37"/>
      <c r="I299" s="162"/>
      <c r="J299" s="163"/>
      <c r="K299" s="164"/>
      <c r="L299" s="165"/>
      <c r="M299" s="166"/>
      <c r="N299" s="165"/>
      <c r="O299" s="166"/>
      <c r="P299" s="165"/>
      <c r="Q299" s="166"/>
    </row>
    <row r="300" spans="1:17" hidden="1" x14ac:dyDescent="0.25">
      <c r="A300" s="36">
        <v>5</v>
      </c>
      <c r="B300" s="162"/>
      <c r="C300" s="163"/>
      <c r="D300" s="163"/>
      <c r="E300" s="163"/>
      <c r="F300" s="163"/>
      <c r="G300" s="164"/>
      <c r="H300" s="37"/>
      <c r="I300" s="162"/>
      <c r="J300" s="163"/>
      <c r="K300" s="164"/>
      <c r="L300" s="165"/>
      <c r="M300" s="166"/>
      <c r="N300" s="165"/>
      <c r="O300" s="166"/>
      <c r="P300" s="165"/>
      <c r="Q300" s="166"/>
    </row>
    <row r="301" spans="1:17" hidden="1" x14ac:dyDescent="0.25">
      <c r="A301" s="36">
        <v>6</v>
      </c>
      <c r="B301" s="162"/>
      <c r="C301" s="163"/>
      <c r="D301" s="163"/>
      <c r="E301" s="163"/>
      <c r="F301" s="163"/>
      <c r="G301" s="164"/>
      <c r="H301" s="37"/>
      <c r="I301" s="162"/>
      <c r="J301" s="163"/>
      <c r="K301" s="164"/>
      <c r="L301" s="165"/>
      <c r="M301" s="166"/>
      <c r="N301" s="165"/>
      <c r="O301" s="166"/>
      <c r="P301" s="165"/>
      <c r="Q301" s="166"/>
    </row>
    <row r="302" spans="1:17" hidden="1" x14ac:dyDescent="0.25">
      <c r="A302" s="36">
        <v>7</v>
      </c>
      <c r="B302" s="162"/>
      <c r="C302" s="163"/>
      <c r="D302" s="163"/>
      <c r="E302" s="163"/>
      <c r="F302" s="163"/>
      <c r="G302" s="164"/>
      <c r="H302" s="37"/>
      <c r="I302" s="162"/>
      <c r="J302" s="163"/>
      <c r="K302" s="164"/>
      <c r="L302" s="165"/>
      <c r="M302" s="166"/>
      <c r="N302" s="165"/>
      <c r="O302" s="166"/>
      <c r="P302" s="165"/>
      <c r="Q302" s="166"/>
    </row>
    <row r="303" spans="1:17" hidden="1" x14ac:dyDescent="0.25">
      <c r="A303" s="36">
        <v>8</v>
      </c>
      <c r="B303" s="162"/>
      <c r="C303" s="163"/>
      <c r="D303" s="163"/>
      <c r="E303" s="163"/>
      <c r="F303" s="163"/>
      <c r="G303" s="164"/>
      <c r="H303" s="37"/>
      <c r="I303" s="162"/>
      <c r="J303" s="163"/>
      <c r="K303" s="164"/>
      <c r="L303" s="165"/>
      <c r="M303" s="166"/>
      <c r="N303" s="165"/>
      <c r="O303" s="166"/>
      <c r="P303" s="165"/>
      <c r="Q303" s="166"/>
    </row>
    <row r="304" spans="1:17" hidden="1" x14ac:dyDescent="0.25">
      <c r="A304" s="36">
        <v>9</v>
      </c>
      <c r="B304" s="162"/>
      <c r="C304" s="163"/>
      <c r="D304" s="163"/>
      <c r="E304" s="163"/>
      <c r="F304" s="163"/>
      <c r="G304" s="164"/>
      <c r="H304" s="37"/>
      <c r="I304" s="162"/>
      <c r="J304" s="163"/>
      <c r="K304" s="164"/>
      <c r="L304" s="165"/>
      <c r="M304" s="166"/>
      <c r="N304" s="165"/>
      <c r="O304" s="166"/>
      <c r="P304" s="165"/>
      <c r="Q304" s="166"/>
    </row>
    <row r="305" spans="1:17" hidden="1" x14ac:dyDescent="0.25">
      <c r="A305" s="36">
        <v>10</v>
      </c>
      <c r="B305" s="162"/>
      <c r="C305" s="163"/>
      <c r="D305" s="163"/>
      <c r="E305" s="163"/>
      <c r="F305" s="163"/>
      <c r="G305" s="164"/>
      <c r="H305" s="37"/>
      <c r="I305" s="162"/>
      <c r="J305" s="163"/>
      <c r="K305" s="164"/>
      <c r="L305" s="165"/>
      <c r="M305" s="166"/>
      <c r="N305" s="165"/>
      <c r="O305" s="166"/>
      <c r="P305" s="165"/>
      <c r="Q305" s="166"/>
    </row>
    <row r="306" spans="1:17" x14ac:dyDescent="0.25">
      <c r="A306" s="35"/>
      <c r="B306" s="161" t="s">
        <v>48</v>
      </c>
      <c r="C306" s="161"/>
      <c r="D306" s="161"/>
      <c r="E306" s="161"/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61"/>
    </row>
    <row r="307" spans="1:17" ht="96" customHeight="1" x14ac:dyDescent="0.25">
      <c r="A307" s="36">
        <v>1</v>
      </c>
      <c r="B307" s="162" t="s">
        <v>86</v>
      </c>
      <c r="C307" s="163"/>
      <c r="D307" s="163"/>
      <c r="E307" s="163"/>
      <c r="F307" s="163"/>
      <c r="G307" s="164"/>
      <c r="H307" s="37" t="s">
        <v>68</v>
      </c>
      <c r="I307" s="162" t="s">
        <v>143</v>
      </c>
      <c r="J307" s="163"/>
      <c r="K307" s="164"/>
      <c r="L307" s="165">
        <v>1</v>
      </c>
      <c r="M307" s="166"/>
      <c r="N307" s="165"/>
      <c r="O307" s="166"/>
      <c r="P307" s="165">
        <f>L307+N307</f>
        <v>1</v>
      </c>
      <c r="Q307" s="166"/>
    </row>
    <row r="308" spans="1:17" hidden="1" x14ac:dyDescent="0.25">
      <c r="A308" s="36">
        <v>2</v>
      </c>
      <c r="B308" s="162"/>
      <c r="C308" s="163"/>
      <c r="D308" s="163"/>
      <c r="E308" s="163"/>
      <c r="F308" s="163"/>
      <c r="G308" s="164"/>
      <c r="H308" s="37"/>
      <c r="I308" s="162"/>
      <c r="J308" s="163"/>
      <c r="K308" s="164"/>
      <c r="L308" s="165"/>
      <c r="M308" s="166"/>
      <c r="N308" s="165"/>
      <c r="O308" s="166"/>
      <c r="P308" s="165"/>
      <c r="Q308" s="166"/>
    </row>
    <row r="309" spans="1:17" hidden="1" x14ac:dyDescent="0.25">
      <c r="A309" s="36">
        <v>3</v>
      </c>
      <c r="B309" s="162"/>
      <c r="C309" s="163"/>
      <c r="D309" s="163"/>
      <c r="E309" s="163"/>
      <c r="F309" s="163"/>
      <c r="G309" s="164"/>
      <c r="H309" s="37"/>
      <c r="I309" s="162"/>
      <c r="J309" s="163"/>
      <c r="K309" s="164"/>
      <c r="L309" s="165"/>
      <c r="M309" s="166"/>
      <c r="N309" s="165"/>
      <c r="O309" s="166"/>
      <c r="P309" s="165"/>
      <c r="Q309" s="166"/>
    </row>
    <row r="310" spans="1:17" hidden="1" x14ac:dyDescent="0.25">
      <c r="A310" s="36">
        <v>4</v>
      </c>
      <c r="B310" s="162"/>
      <c r="C310" s="163"/>
      <c r="D310" s="163"/>
      <c r="E310" s="163"/>
      <c r="F310" s="163"/>
      <c r="G310" s="164"/>
      <c r="H310" s="37"/>
      <c r="I310" s="162"/>
      <c r="J310" s="163"/>
      <c r="K310" s="164"/>
      <c r="L310" s="165"/>
      <c r="M310" s="166"/>
      <c r="N310" s="165"/>
      <c r="O310" s="166"/>
      <c r="P310" s="165"/>
      <c r="Q310" s="166"/>
    </row>
    <row r="311" spans="1:17" hidden="1" x14ac:dyDescent="0.25">
      <c r="A311" s="36">
        <v>5</v>
      </c>
      <c r="B311" s="162"/>
      <c r="C311" s="163"/>
      <c r="D311" s="163"/>
      <c r="E311" s="163"/>
      <c r="F311" s="163"/>
      <c r="G311" s="164"/>
      <c r="H311" s="37"/>
      <c r="I311" s="162"/>
      <c r="J311" s="163"/>
      <c r="K311" s="164"/>
      <c r="L311" s="165"/>
      <c r="M311" s="166"/>
      <c r="N311" s="165"/>
      <c r="O311" s="166"/>
      <c r="P311" s="165"/>
      <c r="Q311" s="166"/>
    </row>
    <row r="312" spans="1:17" hidden="1" x14ac:dyDescent="0.25">
      <c r="A312" s="36">
        <v>6</v>
      </c>
      <c r="B312" s="162"/>
      <c r="C312" s="163"/>
      <c r="D312" s="163"/>
      <c r="E312" s="163"/>
      <c r="F312" s="163"/>
      <c r="G312" s="164"/>
      <c r="H312" s="37"/>
      <c r="I312" s="162"/>
      <c r="J312" s="163"/>
      <c r="K312" s="164"/>
      <c r="L312" s="165"/>
      <c r="M312" s="166"/>
      <c r="N312" s="165"/>
      <c r="O312" s="166"/>
      <c r="P312" s="165"/>
      <c r="Q312" s="166"/>
    </row>
    <row r="313" spans="1:17" hidden="1" x14ac:dyDescent="0.25">
      <c r="A313" s="36">
        <v>7</v>
      </c>
      <c r="B313" s="162"/>
      <c r="C313" s="163"/>
      <c r="D313" s="163"/>
      <c r="E313" s="163"/>
      <c r="F313" s="163"/>
      <c r="G313" s="164"/>
      <c r="H313" s="37"/>
      <c r="I313" s="162"/>
      <c r="J313" s="163"/>
      <c r="K313" s="164"/>
      <c r="L313" s="165"/>
      <c r="M313" s="166"/>
      <c r="N313" s="165"/>
      <c r="O313" s="166"/>
      <c r="P313" s="165"/>
      <c r="Q313" s="166"/>
    </row>
    <row r="314" spans="1:17" hidden="1" x14ac:dyDescent="0.25">
      <c r="A314" s="36">
        <v>8</v>
      </c>
      <c r="B314" s="162"/>
      <c r="C314" s="163"/>
      <c r="D314" s="163"/>
      <c r="E314" s="163"/>
      <c r="F314" s="163"/>
      <c r="G314" s="164"/>
      <c r="H314" s="37"/>
      <c r="I314" s="162"/>
      <c r="J314" s="163"/>
      <c r="K314" s="164"/>
      <c r="L314" s="165"/>
      <c r="M314" s="166"/>
      <c r="N314" s="165"/>
      <c r="O314" s="166"/>
      <c r="P314" s="165"/>
      <c r="Q314" s="166"/>
    </row>
    <row r="315" spans="1:17" hidden="1" x14ac:dyDescent="0.25">
      <c r="A315" s="36">
        <v>9</v>
      </c>
      <c r="B315" s="162"/>
      <c r="C315" s="163"/>
      <c r="D315" s="163"/>
      <c r="E315" s="163"/>
      <c r="F315" s="163"/>
      <c r="G315" s="164"/>
      <c r="H315" s="37"/>
      <c r="I315" s="162"/>
      <c r="J315" s="163"/>
      <c r="K315" s="164"/>
      <c r="L315" s="165"/>
      <c r="M315" s="166"/>
      <c r="N315" s="165"/>
      <c r="O315" s="166"/>
      <c r="P315" s="165"/>
      <c r="Q315" s="166"/>
    </row>
    <row r="316" spans="1:17" hidden="1" x14ac:dyDescent="0.25">
      <c r="A316" s="36">
        <v>10</v>
      </c>
      <c r="B316" s="162"/>
      <c r="C316" s="163"/>
      <c r="D316" s="163"/>
      <c r="E316" s="163"/>
      <c r="F316" s="163"/>
      <c r="G316" s="164"/>
      <c r="H316" s="37"/>
      <c r="I316" s="162"/>
      <c r="J316" s="163"/>
      <c r="K316" s="164"/>
      <c r="L316" s="165"/>
      <c r="M316" s="166"/>
      <c r="N316" s="165"/>
      <c r="O316" s="166"/>
      <c r="P316" s="165"/>
      <c r="Q316" s="166"/>
    </row>
    <row r="317" spans="1:17" x14ac:dyDescent="0.25">
      <c r="A317" s="35"/>
      <c r="B317" s="161" t="s">
        <v>49</v>
      </c>
      <c r="C317" s="161"/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  <c r="P317" s="161"/>
      <c r="Q317" s="161"/>
    </row>
    <row r="318" spans="1:17" ht="28.5" customHeight="1" x14ac:dyDescent="0.25">
      <c r="A318" s="36">
        <v>1</v>
      </c>
      <c r="B318" s="162" t="s">
        <v>144</v>
      </c>
      <c r="C318" s="163"/>
      <c r="D318" s="163"/>
      <c r="E318" s="163"/>
      <c r="F318" s="163"/>
      <c r="G318" s="164"/>
      <c r="H318" s="37" t="s">
        <v>34</v>
      </c>
      <c r="I318" s="162" t="s">
        <v>145</v>
      </c>
      <c r="J318" s="163"/>
      <c r="K318" s="164"/>
      <c r="L318" s="192">
        <f>L296/L307</f>
        <v>198000</v>
      </c>
      <c r="M318" s="193"/>
      <c r="N318" s="192"/>
      <c r="O318" s="193"/>
      <c r="P318" s="192">
        <f>P296/P307</f>
        <v>198000</v>
      </c>
      <c r="Q318" s="193"/>
    </row>
    <row r="319" spans="1:17" hidden="1" x14ac:dyDescent="0.25">
      <c r="A319" s="36">
        <v>2</v>
      </c>
      <c r="B319" s="162"/>
      <c r="C319" s="163"/>
      <c r="D319" s="163"/>
      <c r="E319" s="163"/>
      <c r="F319" s="163"/>
      <c r="G319" s="164"/>
      <c r="H319" s="37"/>
      <c r="I319" s="162"/>
      <c r="J319" s="163"/>
      <c r="K319" s="164"/>
      <c r="L319" s="165"/>
      <c r="M319" s="166"/>
      <c r="N319" s="165"/>
      <c r="O319" s="166"/>
      <c r="P319" s="165"/>
      <c r="Q319" s="166"/>
    </row>
    <row r="320" spans="1:17" hidden="1" x14ac:dyDescent="0.25">
      <c r="A320" s="36">
        <v>3</v>
      </c>
      <c r="B320" s="162"/>
      <c r="C320" s="163"/>
      <c r="D320" s="163"/>
      <c r="E320" s="163"/>
      <c r="F320" s="163"/>
      <c r="G320" s="164"/>
      <c r="H320" s="37"/>
      <c r="I320" s="162"/>
      <c r="J320" s="163"/>
      <c r="K320" s="164"/>
      <c r="L320" s="165"/>
      <c r="M320" s="166"/>
      <c r="N320" s="165"/>
      <c r="O320" s="166"/>
      <c r="P320" s="165"/>
      <c r="Q320" s="166"/>
    </row>
    <row r="321" spans="1:17" hidden="1" x14ac:dyDescent="0.25">
      <c r="A321" s="36">
        <v>4</v>
      </c>
      <c r="B321" s="162"/>
      <c r="C321" s="163"/>
      <c r="D321" s="163"/>
      <c r="E321" s="163"/>
      <c r="F321" s="163"/>
      <c r="G321" s="164"/>
      <c r="H321" s="37"/>
      <c r="I321" s="162"/>
      <c r="J321" s="163"/>
      <c r="K321" s="164"/>
      <c r="L321" s="165"/>
      <c r="M321" s="166"/>
      <c r="N321" s="165"/>
      <c r="O321" s="166"/>
      <c r="P321" s="165"/>
      <c r="Q321" s="166"/>
    </row>
    <row r="322" spans="1:17" hidden="1" x14ac:dyDescent="0.25">
      <c r="A322" s="36">
        <v>5</v>
      </c>
      <c r="B322" s="162"/>
      <c r="C322" s="163"/>
      <c r="D322" s="163"/>
      <c r="E322" s="163"/>
      <c r="F322" s="163"/>
      <c r="G322" s="164"/>
      <c r="H322" s="37"/>
      <c r="I322" s="162"/>
      <c r="J322" s="163"/>
      <c r="K322" s="164"/>
      <c r="L322" s="165"/>
      <c r="M322" s="166"/>
      <c r="N322" s="165"/>
      <c r="O322" s="166"/>
      <c r="P322" s="165"/>
      <c r="Q322" s="166"/>
    </row>
    <row r="323" spans="1:17" x14ac:dyDescent="0.25">
      <c r="A323" s="35"/>
      <c r="B323" s="161" t="s">
        <v>50</v>
      </c>
      <c r="C323" s="161"/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1"/>
      <c r="Q323" s="161"/>
    </row>
    <row r="324" spans="1:17" ht="45" customHeight="1" x14ac:dyDescent="0.25">
      <c r="A324" s="36">
        <v>1</v>
      </c>
      <c r="B324" s="162" t="s">
        <v>146</v>
      </c>
      <c r="C324" s="163"/>
      <c r="D324" s="163"/>
      <c r="E324" s="163"/>
      <c r="F324" s="163"/>
      <c r="G324" s="164"/>
      <c r="H324" s="37" t="s">
        <v>69</v>
      </c>
      <c r="I324" s="162" t="s">
        <v>147</v>
      </c>
      <c r="J324" s="163"/>
      <c r="K324" s="164"/>
      <c r="L324" s="165">
        <f>(198000/100000)*100-100</f>
        <v>98</v>
      </c>
      <c r="M324" s="166"/>
      <c r="N324" s="165"/>
      <c r="O324" s="166"/>
      <c r="P324" s="165">
        <f>(198000/100000)*100-100</f>
        <v>98</v>
      </c>
      <c r="Q324" s="166"/>
    </row>
    <row r="325" spans="1:17" hidden="1" x14ac:dyDescent="0.25">
      <c r="A325" s="36">
        <v>2</v>
      </c>
      <c r="B325" s="162"/>
      <c r="C325" s="163"/>
      <c r="D325" s="163"/>
      <c r="E325" s="163"/>
      <c r="F325" s="163"/>
      <c r="G325" s="164"/>
      <c r="H325" s="37"/>
      <c r="I325" s="162"/>
      <c r="J325" s="163"/>
      <c r="K325" s="164"/>
      <c r="L325" s="165"/>
      <c r="M325" s="166"/>
      <c r="N325" s="165"/>
      <c r="O325" s="166"/>
      <c r="P325" s="165"/>
      <c r="Q325" s="166"/>
    </row>
    <row r="326" spans="1:17" hidden="1" x14ac:dyDescent="0.25">
      <c r="A326" s="36">
        <v>3</v>
      </c>
      <c r="B326" s="162"/>
      <c r="C326" s="163"/>
      <c r="D326" s="163"/>
      <c r="E326" s="163"/>
      <c r="F326" s="163"/>
      <c r="G326" s="164"/>
      <c r="H326" s="37"/>
      <c r="I326" s="162"/>
      <c r="J326" s="163"/>
      <c r="K326" s="164"/>
      <c r="L326" s="165"/>
      <c r="M326" s="166"/>
      <c r="N326" s="165"/>
      <c r="O326" s="166"/>
      <c r="P326" s="165"/>
      <c r="Q326" s="166"/>
    </row>
    <row r="327" spans="1:17" hidden="1" x14ac:dyDescent="0.25">
      <c r="A327" s="36">
        <v>4</v>
      </c>
      <c r="B327" s="162"/>
      <c r="C327" s="163"/>
      <c r="D327" s="163"/>
      <c r="E327" s="163"/>
      <c r="F327" s="163"/>
      <c r="G327" s="164"/>
      <c r="H327" s="37"/>
      <c r="I327" s="162"/>
      <c r="J327" s="163"/>
      <c r="K327" s="164"/>
      <c r="L327" s="165"/>
      <c r="M327" s="166"/>
      <c r="N327" s="165"/>
      <c r="O327" s="166"/>
      <c r="P327" s="165"/>
      <c r="Q327" s="166"/>
    </row>
    <row r="328" spans="1:17" hidden="1" x14ac:dyDescent="0.25">
      <c r="A328" s="36">
        <v>5</v>
      </c>
      <c r="B328" s="162"/>
      <c r="C328" s="163"/>
      <c r="D328" s="163"/>
      <c r="E328" s="163"/>
      <c r="F328" s="163"/>
      <c r="G328" s="164"/>
      <c r="H328" s="37"/>
      <c r="I328" s="162"/>
      <c r="J328" s="163"/>
      <c r="K328" s="164"/>
      <c r="L328" s="165"/>
      <c r="M328" s="166"/>
      <c r="N328" s="165"/>
      <c r="O328" s="166"/>
      <c r="P328" s="165"/>
      <c r="Q328" s="166"/>
    </row>
    <row r="329" spans="1:17" ht="10.5" hidden="1" customHeight="1" x14ac:dyDescent="0.25"/>
    <row r="330" spans="1:17" ht="33.75" customHeight="1" x14ac:dyDescent="0.25">
      <c r="A330" s="35"/>
      <c r="B330" s="172" t="s">
        <v>168</v>
      </c>
      <c r="C330" s="173"/>
      <c r="D330" s="172" t="s">
        <v>166</v>
      </c>
      <c r="E330" s="174"/>
      <c r="F330" s="174"/>
      <c r="G330" s="174"/>
      <c r="H330" s="174"/>
      <c r="I330" s="174"/>
      <c r="J330" s="174"/>
      <c r="K330" s="174"/>
      <c r="L330" s="174"/>
      <c r="M330" s="174"/>
      <c r="N330" s="174"/>
      <c r="O330" s="174"/>
      <c r="P330" s="174"/>
      <c r="Q330" s="173"/>
    </row>
    <row r="331" spans="1:17" x14ac:dyDescent="0.25">
      <c r="A331" s="35"/>
      <c r="B331" s="161" t="s">
        <v>47</v>
      </c>
      <c r="C331" s="161"/>
      <c r="D331" s="161"/>
      <c r="E331" s="161"/>
      <c r="F331" s="161"/>
      <c r="G331" s="161"/>
      <c r="H331" s="161"/>
      <c r="I331" s="161"/>
      <c r="J331" s="161"/>
      <c r="K331" s="161"/>
      <c r="L331" s="161"/>
      <c r="M331" s="161"/>
      <c r="N331" s="161"/>
      <c r="O331" s="161"/>
      <c r="P331" s="161"/>
      <c r="Q331" s="161"/>
    </row>
    <row r="332" spans="1:17" ht="93.75" customHeight="1" x14ac:dyDescent="0.25">
      <c r="A332" s="36">
        <v>1</v>
      </c>
      <c r="B332" s="162" t="s">
        <v>169</v>
      </c>
      <c r="C332" s="163"/>
      <c r="D332" s="163"/>
      <c r="E332" s="163"/>
      <c r="F332" s="163"/>
      <c r="G332" s="164"/>
      <c r="H332" s="37" t="s">
        <v>34</v>
      </c>
      <c r="I332" s="162" t="s">
        <v>181</v>
      </c>
      <c r="J332" s="163"/>
      <c r="K332" s="164"/>
      <c r="L332" s="131">
        <f>L97</f>
        <v>195530</v>
      </c>
      <c r="M332" s="166"/>
      <c r="N332" s="131">
        <f>L88</f>
        <v>0</v>
      </c>
      <c r="O332" s="166"/>
      <c r="P332" s="131">
        <f>P97</f>
        <v>195530</v>
      </c>
      <c r="Q332" s="166"/>
    </row>
    <row r="333" spans="1:17" hidden="1" x14ac:dyDescent="0.25">
      <c r="A333" s="36">
        <v>2</v>
      </c>
      <c r="B333" s="162"/>
      <c r="C333" s="163"/>
      <c r="D333" s="163"/>
      <c r="E333" s="163"/>
      <c r="F333" s="163"/>
      <c r="G333" s="164"/>
      <c r="H333" s="37"/>
      <c r="I333" s="162"/>
      <c r="J333" s="163"/>
      <c r="K333" s="164"/>
      <c r="L333" s="165"/>
      <c r="M333" s="166"/>
      <c r="N333" s="165"/>
      <c r="O333" s="166"/>
      <c r="P333" s="165"/>
      <c r="Q333" s="166"/>
    </row>
    <row r="334" spans="1:17" hidden="1" x14ac:dyDescent="0.25">
      <c r="A334" s="36">
        <v>3</v>
      </c>
      <c r="B334" s="162"/>
      <c r="C334" s="163"/>
      <c r="D334" s="163"/>
      <c r="E334" s="163"/>
      <c r="F334" s="163"/>
      <c r="G334" s="164"/>
      <c r="H334" s="37"/>
      <c r="I334" s="162"/>
      <c r="J334" s="163"/>
      <c r="K334" s="164"/>
      <c r="L334" s="165"/>
      <c r="M334" s="166"/>
      <c r="N334" s="165"/>
      <c r="O334" s="166"/>
      <c r="P334" s="165"/>
      <c r="Q334" s="166"/>
    </row>
    <row r="335" spans="1:17" hidden="1" x14ac:dyDescent="0.25">
      <c r="A335" s="36">
        <v>4</v>
      </c>
      <c r="B335" s="162"/>
      <c r="C335" s="163"/>
      <c r="D335" s="163"/>
      <c r="E335" s="163"/>
      <c r="F335" s="163"/>
      <c r="G335" s="164"/>
      <c r="H335" s="37"/>
      <c r="I335" s="162"/>
      <c r="J335" s="163"/>
      <c r="K335" s="164"/>
      <c r="L335" s="165"/>
      <c r="M335" s="166"/>
      <c r="N335" s="165"/>
      <c r="O335" s="166"/>
      <c r="P335" s="165"/>
      <c r="Q335" s="166"/>
    </row>
    <row r="336" spans="1:17" hidden="1" x14ac:dyDescent="0.25">
      <c r="A336" s="36">
        <v>5</v>
      </c>
      <c r="B336" s="162"/>
      <c r="C336" s="163"/>
      <c r="D336" s="163"/>
      <c r="E336" s="163"/>
      <c r="F336" s="163"/>
      <c r="G336" s="164"/>
      <c r="H336" s="37"/>
      <c r="I336" s="162"/>
      <c r="J336" s="163"/>
      <c r="K336" s="164"/>
      <c r="L336" s="165"/>
      <c r="M336" s="166"/>
      <c r="N336" s="165"/>
      <c r="O336" s="166"/>
      <c r="P336" s="165"/>
      <c r="Q336" s="166"/>
    </row>
    <row r="337" spans="1:17" hidden="1" x14ac:dyDescent="0.25">
      <c r="A337" s="36">
        <v>6</v>
      </c>
      <c r="B337" s="162"/>
      <c r="C337" s="163"/>
      <c r="D337" s="163"/>
      <c r="E337" s="163"/>
      <c r="F337" s="163"/>
      <c r="G337" s="164"/>
      <c r="H337" s="37"/>
      <c r="I337" s="162"/>
      <c r="J337" s="163"/>
      <c r="K337" s="164"/>
      <c r="L337" s="165"/>
      <c r="M337" s="166"/>
      <c r="N337" s="165"/>
      <c r="O337" s="166"/>
      <c r="P337" s="165"/>
      <c r="Q337" s="166"/>
    </row>
    <row r="338" spans="1:17" hidden="1" x14ac:dyDescent="0.25">
      <c r="A338" s="36">
        <v>7</v>
      </c>
      <c r="B338" s="162"/>
      <c r="C338" s="163"/>
      <c r="D338" s="163"/>
      <c r="E338" s="163"/>
      <c r="F338" s="163"/>
      <c r="G338" s="164"/>
      <c r="H338" s="37"/>
      <c r="I338" s="162"/>
      <c r="J338" s="163"/>
      <c r="K338" s="164"/>
      <c r="L338" s="165"/>
      <c r="M338" s="166"/>
      <c r="N338" s="165"/>
      <c r="O338" s="166"/>
      <c r="P338" s="165"/>
      <c r="Q338" s="166"/>
    </row>
    <row r="339" spans="1:17" hidden="1" x14ac:dyDescent="0.25">
      <c r="A339" s="36">
        <v>8</v>
      </c>
      <c r="B339" s="162"/>
      <c r="C339" s="163"/>
      <c r="D339" s="163"/>
      <c r="E339" s="163"/>
      <c r="F339" s="163"/>
      <c r="G339" s="164"/>
      <c r="H339" s="37"/>
      <c r="I339" s="162"/>
      <c r="J339" s="163"/>
      <c r="K339" s="164"/>
      <c r="L339" s="165"/>
      <c r="M339" s="166"/>
      <c r="N339" s="165"/>
      <c r="O339" s="166"/>
      <c r="P339" s="165"/>
      <c r="Q339" s="166"/>
    </row>
    <row r="340" spans="1:17" hidden="1" x14ac:dyDescent="0.25">
      <c r="A340" s="36">
        <v>9</v>
      </c>
      <c r="B340" s="162"/>
      <c r="C340" s="163"/>
      <c r="D340" s="163"/>
      <c r="E340" s="163"/>
      <c r="F340" s="163"/>
      <c r="G340" s="164"/>
      <c r="H340" s="37"/>
      <c r="I340" s="162"/>
      <c r="J340" s="163"/>
      <c r="K340" s="164"/>
      <c r="L340" s="165"/>
      <c r="M340" s="166"/>
      <c r="N340" s="165"/>
      <c r="O340" s="166"/>
      <c r="P340" s="165"/>
      <c r="Q340" s="166"/>
    </row>
    <row r="341" spans="1:17" hidden="1" x14ac:dyDescent="0.25">
      <c r="A341" s="36">
        <v>10</v>
      </c>
      <c r="B341" s="162"/>
      <c r="C341" s="163"/>
      <c r="D341" s="163"/>
      <c r="E341" s="163"/>
      <c r="F341" s="163"/>
      <c r="G341" s="164"/>
      <c r="H341" s="37"/>
      <c r="I341" s="162"/>
      <c r="J341" s="163"/>
      <c r="K341" s="164"/>
      <c r="L341" s="165"/>
      <c r="M341" s="166"/>
      <c r="N341" s="165"/>
      <c r="O341" s="166"/>
      <c r="P341" s="165"/>
      <c r="Q341" s="166"/>
    </row>
    <row r="342" spans="1:17" x14ac:dyDescent="0.25">
      <c r="A342" s="35"/>
      <c r="B342" s="161" t="s">
        <v>48</v>
      </c>
      <c r="C342" s="161"/>
      <c r="D342" s="161"/>
      <c r="E342" s="161"/>
      <c r="F342" s="161"/>
      <c r="G342" s="161"/>
      <c r="H342" s="161"/>
      <c r="I342" s="161"/>
      <c r="J342" s="161"/>
      <c r="K342" s="161"/>
      <c r="L342" s="161"/>
      <c r="M342" s="161"/>
      <c r="N342" s="161"/>
      <c r="O342" s="161"/>
      <c r="P342" s="161"/>
      <c r="Q342" s="161"/>
    </row>
    <row r="343" spans="1:17" ht="31.5" customHeight="1" x14ac:dyDescent="0.25">
      <c r="A343" s="36">
        <v>1</v>
      </c>
      <c r="B343" s="162" t="s">
        <v>170</v>
      </c>
      <c r="C343" s="163"/>
      <c r="D343" s="163"/>
      <c r="E343" s="163"/>
      <c r="F343" s="163"/>
      <c r="G343" s="164"/>
      <c r="H343" s="37" t="s">
        <v>68</v>
      </c>
      <c r="I343" s="194" t="s">
        <v>172</v>
      </c>
      <c r="J343" s="195"/>
      <c r="K343" s="196"/>
      <c r="L343" s="165">
        <v>3</v>
      </c>
      <c r="M343" s="166"/>
      <c r="N343" s="165"/>
      <c r="O343" s="166"/>
      <c r="P343" s="165">
        <f>L343+N343</f>
        <v>3</v>
      </c>
      <c r="Q343" s="166"/>
    </row>
    <row r="344" spans="1:17" ht="32.25" customHeight="1" x14ac:dyDescent="0.25">
      <c r="A344" s="36">
        <v>2</v>
      </c>
      <c r="B344" s="162" t="s">
        <v>171</v>
      </c>
      <c r="C344" s="163"/>
      <c r="D344" s="163"/>
      <c r="E344" s="163"/>
      <c r="F344" s="163"/>
      <c r="G344" s="164"/>
      <c r="H344" s="37" t="s">
        <v>68</v>
      </c>
      <c r="I344" s="197"/>
      <c r="J344" s="198"/>
      <c r="K344" s="199"/>
      <c r="L344" s="165">
        <v>3</v>
      </c>
      <c r="M344" s="166"/>
      <c r="N344" s="165"/>
      <c r="O344" s="166"/>
      <c r="P344" s="165">
        <f>L344+N344</f>
        <v>3</v>
      </c>
      <c r="Q344" s="166"/>
    </row>
    <row r="345" spans="1:17" hidden="1" x14ac:dyDescent="0.25">
      <c r="A345" s="36">
        <v>3</v>
      </c>
      <c r="B345" s="162"/>
      <c r="C345" s="163"/>
      <c r="D345" s="163"/>
      <c r="E345" s="163"/>
      <c r="F345" s="163"/>
      <c r="G345" s="164"/>
      <c r="H345" s="37"/>
      <c r="I345" s="162"/>
      <c r="J345" s="163"/>
      <c r="K345" s="164"/>
      <c r="L345" s="165"/>
      <c r="M345" s="166"/>
      <c r="N345" s="165"/>
      <c r="O345" s="166"/>
      <c r="P345" s="165"/>
      <c r="Q345" s="166"/>
    </row>
    <row r="346" spans="1:17" hidden="1" x14ac:dyDescent="0.25">
      <c r="A346" s="36">
        <v>4</v>
      </c>
      <c r="B346" s="162"/>
      <c r="C346" s="163"/>
      <c r="D346" s="163"/>
      <c r="E346" s="163"/>
      <c r="F346" s="163"/>
      <c r="G346" s="164"/>
      <c r="H346" s="37"/>
      <c r="I346" s="162"/>
      <c r="J346" s="163"/>
      <c r="K346" s="164"/>
      <c r="L346" s="165"/>
      <c r="M346" s="166"/>
      <c r="N346" s="165"/>
      <c r="O346" s="166"/>
      <c r="P346" s="165"/>
      <c r="Q346" s="166"/>
    </row>
    <row r="347" spans="1:17" hidden="1" x14ac:dyDescent="0.25">
      <c r="A347" s="36">
        <v>5</v>
      </c>
      <c r="B347" s="162"/>
      <c r="C347" s="163"/>
      <c r="D347" s="163"/>
      <c r="E347" s="163"/>
      <c r="F347" s="163"/>
      <c r="G347" s="164"/>
      <c r="H347" s="37"/>
      <c r="I347" s="162"/>
      <c r="J347" s="163"/>
      <c r="K347" s="164"/>
      <c r="L347" s="165"/>
      <c r="M347" s="166"/>
      <c r="N347" s="165"/>
      <c r="O347" s="166"/>
      <c r="P347" s="165"/>
      <c r="Q347" s="166"/>
    </row>
    <row r="348" spans="1:17" hidden="1" x14ac:dyDescent="0.25">
      <c r="A348" s="36">
        <v>6</v>
      </c>
      <c r="B348" s="162"/>
      <c r="C348" s="163"/>
      <c r="D348" s="163"/>
      <c r="E348" s="163"/>
      <c r="F348" s="163"/>
      <c r="G348" s="164"/>
      <c r="H348" s="37"/>
      <c r="I348" s="162"/>
      <c r="J348" s="163"/>
      <c r="K348" s="164"/>
      <c r="L348" s="165"/>
      <c r="M348" s="166"/>
      <c r="N348" s="165"/>
      <c r="O348" s="166"/>
      <c r="P348" s="165"/>
      <c r="Q348" s="166"/>
    </row>
    <row r="349" spans="1:17" hidden="1" x14ac:dyDescent="0.25">
      <c r="A349" s="36">
        <v>7</v>
      </c>
      <c r="B349" s="162"/>
      <c r="C349" s="163"/>
      <c r="D349" s="163"/>
      <c r="E349" s="163"/>
      <c r="F349" s="163"/>
      <c r="G349" s="164"/>
      <c r="H349" s="37"/>
      <c r="I349" s="162"/>
      <c r="J349" s="163"/>
      <c r="K349" s="164"/>
      <c r="L349" s="165"/>
      <c r="M349" s="166"/>
      <c r="N349" s="165"/>
      <c r="O349" s="166"/>
      <c r="P349" s="165"/>
      <c r="Q349" s="166"/>
    </row>
    <row r="350" spans="1:17" hidden="1" x14ac:dyDescent="0.25">
      <c r="A350" s="36">
        <v>8</v>
      </c>
      <c r="B350" s="162"/>
      <c r="C350" s="163"/>
      <c r="D350" s="163"/>
      <c r="E350" s="163"/>
      <c r="F350" s="163"/>
      <c r="G350" s="164"/>
      <c r="H350" s="37"/>
      <c r="I350" s="162"/>
      <c r="J350" s="163"/>
      <c r="K350" s="164"/>
      <c r="L350" s="165"/>
      <c r="M350" s="166"/>
      <c r="N350" s="165"/>
      <c r="O350" s="166"/>
      <c r="P350" s="165"/>
      <c r="Q350" s="166"/>
    </row>
    <row r="351" spans="1:17" hidden="1" x14ac:dyDescent="0.25">
      <c r="A351" s="36">
        <v>9</v>
      </c>
      <c r="B351" s="162"/>
      <c r="C351" s="163"/>
      <c r="D351" s="163"/>
      <c r="E351" s="163"/>
      <c r="F351" s="163"/>
      <c r="G351" s="164"/>
      <c r="H351" s="37"/>
      <c r="I351" s="162"/>
      <c r="J351" s="163"/>
      <c r="K351" s="164"/>
      <c r="L351" s="165"/>
      <c r="M351" s="166"/>
      <c r="N351" s="165"/>
      <c r="O351" s="166"/>
      <c r="P351" s="165"/>
      <c r="Q351" s="166"/>
    </row>
    <row r="352" spans="1:17" hidden="1" x14ac:dyDescent="0.25">
      <c r="A352" s="36">
        <v>10</v>
      </c>
      <c r="B352" s="162"/>
      <c r="C352" s="163"/>
      <c r="D352" s="163"/>
      <c r="E352" s="163"/>
      <c r="F352" s="163"/>
      <c r="G352" s="164"/>
      <c r="H352" s="37"/>
      <c r="I352" s="162"/>
      <c r="J352" s="163"/>
      <c r="K352" s="164"/>
      <c r="L352" s="165"/>
      <c r="M352" s="166"/>
      <c r="N352" s="165"/>
      <c r="O352" s="166"/>
      <c r="P352" s="165"/>
      <c r="Q352" s="166"/>
    </row>
    <row r="353" spans="1:17" x14ac:dyDescent="0.25">
      <c r="A353" s="35"/>
      <c r="B353" s="161" t="s">
        <v>49</v>
      </c>
      <c r="C353" s="161"/>
      <c r="D353" s="161"/>
      <c r="E353" s="161"/>
      <c r="F353" s="161"/>
      <c r="G353" s="161"/>
      <c r="H353" s="161"/>
      <c r="I353" s="161"/>
      <c r="J353" s="161"/>
      <c r="K353" s="161"/>
      <c r="L353" s="161"/>
      <c r="M353" s="161"/>
      <c r="N353" s="161"/>
      <c r="O353" s="161"/>
      <c r="P353" s="161"/>
      <c r="Q353" s="161"/>
    </row>
    <row r="354" spans="1:17" ht="46.5" customHeight="1" x14ac:dyDescent="0.25">
      <c r="A354" s="36">
        <v>1</v>
      </c>
      <c r="B354" s="162" t="s">
        <v>173</v>
      </c>
      <c r="C354" s="163"/>
      <c r="D354" s="163"/>
      <c r="E354" s="163"/>
      <c r="F354" s="163"/>
      <c r="G354" s="164"/>
      <c r="H354" s="37" t="s">
        <v>68</v>
      </c>
      <c r="I354" s="162" t="s">
        <v>174</v>
      </c>
      <c r="J354" s="163"/>
      <c r="K354" s="164"/>
      <c r="L354" s="192">
        <v>3</v>
      </c>
      <c r="M354" s="193"/>
      <c r="N354" s="192"/>
      <c r="O354" s="193"/>
      <c r="P354" s="192">
        <f>L354</f>
        <v>3</v>
      </c>
      <c r="Q354" s="193"/>
    </row>
    <row r="355" spans="1:17" ht="29.25" customHeight="1" x14ac:dyDescent="0.25">
      <c r="A355" s="36">
        <v>2</v>
      </c>
      <c r="B355" s="162" t="s">
        <v>175</v>
      </c>
      <c r="C355" s="163"/>
      <c r="D355" s="163"/>
      <c r="E355" s="163"/>
      <c r="F355" s="163"/>
      <c r="G355" s="164"/>
      <c r="H355" s="37" t="s">
        <v>34</v>
      </c>
      <c r="I355" s="162" t="s">
        <v>176</v>
      </c>
      <c r="J355" s="163"/>
      <c r="K355" s="164"/>
      <c r="L355" s="167">
        <f>L332/L344</f>
        <v>65176.666666666664</v>
      </c>
      <c r="M355" s="168"/>
      <c r="N355" s="167"/>
      <c r="O355" s="168"/>
      <c r="P355" s="167">
        <f>P332/P344</f>
        <v>65176.666666666664</v>
      </c>
      <c r="Q355" s="168"/>
    </row>
    <row r="356" spans="1:17" hidden="1" x14ac:dyDescent="0.25">
      <c r="A356" s="36">
        <v>3</v>
      </c>
      <c r="B356" s="162"/>
      <c r="C356" s="163"/>
      <c r="D356" s="163"/>
      <c r="E356" s="163"/>
      <c r="F356" s="163"/>
      <c r="G356" s="164"/>
      <c r="H356" s="37"/>
      <c r="I356" s="162"/>
      <c r="J356" s="163"/>
      <c r="K356" s="164"/>
      <c r="L356" s="165"/>
      <c r="M356" s="166"/>
      <c r="N356" s="165"/>
      <c r="O356" s="166"/>
      <c r="P356" s="165"/>
      <c r="Q356" s="166"/>
    </row>
    <row r="357" spans="1:17" hidden="1" x14ac:dyDescent="0.25">
      <c r="A357" s="36">
        <v>4</v>
      </c>
      <c r="B357" s="162"/>
      <c r="C357" s="163"/>
      <c r="D357" s="163"/>
      <c r="E357" s="163"/>
      <c r="F357" s="163"/>
      <c r="G357" s="164"/>
      <c r="H357" s="37"/>
      <c r="I357" s="162"/>
      <c r="J357" s="163"/>
      <c r="K357" s="164"/>
      <c r="L357" s="165"/>
      <c r="M357" s="166"/>
      <c r="N357" s="165"/>
      <c r="O357" s="166"/>
      <c r="P357" s="165"/>
      <c r="Q357" s="166"/>
    </row>
    <row r="358" spans="1:17" hidden="1" x14ac:dyDescent="0.25">
      <c r="A358" s="36">
        <v>5</v>
      </c>
      <c r="B358" s="162"/>
      <c r="C358" s="163"/>
      <c r="D358" s="163"/>
      <c r="E358" s="163"/>
      <c r="F358" s="163"/>
      <c r="G358" s="164"/>
      <c r="H358" s="37"/>
      <c r="I358" s="162"/>
      <c r="J358" s="163"/>
      <c r="K358" s="164"/>
      <c r="L358" s="165"/>
      <c r="M358" s="166"/>
      <c r="N358" s="165"/>
      <c r="O358" s="166"/>
      <c r="P358" s="165"/>
      <c r="Q358" s="166"/>
    </row>
    <row r="359" spans="1:17" x14ac:dyDescent="0.25">
      <c r="A359" s="35"/>
      <c r="B359" s="161" t="s">
        <v>50</v>
      </c>
      <c r="C359" s="161"/>
      <c r="D359" s="161"/>
      <c r="E359" s="161"/>
      <c r="F359" s="161"/>
      <c r="G359" s="161"/>
      <c r="H359" s="161"/>
      <c r="I359" s="161"/>
      <c r="J359" s="161"/>
      <c r="K359" s="161"/>
      <c r="L359" s="161"/>
      <c r="M359" s="161"/>
      <c r="N359" s="161"/>
      <c r="O359" s="161"/>
      <c r="P359" s="161"/>
      <c r="Q359" s="161"/>
    </row>
    <row r="360" spans="1:17" ht="56.25" customHeight="1" x14ac:dyDescent="0.25">
      <c r="A360" s="36">
        <v>1</v>
      </c>
      <c r="B360" s="162" t="s">
        <v>177</v>
      </c>
      <c r="C360" s="163"/>
      <c r="D360" s="163"/>
      <c r="E360" s="163"/>
      <c r="F360" s="163"/>
      <c r="G360" s="164"/>
      <c r="H360" s="37" t="s">
        <v>69</v>
      </c>
      <c r="I360" s="162" t="s">
        <v>180</v>
      </c>
      <c r="J360" s="163"/>
      <c r="K360" s="164"/>
      <c r="L360" s="181">
        <f>(195530/3)/(206998/3)-1</f>
        <v>-5.5401501463782199E-2</v>
      </c>
      <c r="M360" s="200"/>
      <c r="N360" s="165"/>
      <c r="O360" s="166"/>
      <c r="P360" s="181">
        <f>(195530/3)/(206998/3)-1</f>
        <v>-5.5401501463782199E-2</v>
      </c>
      <c r="Q360" s="200"/>
    </row>
    <row r="361" spans="1:17" hidden="1" x14ac:dyDescent="0.25">
      <c r="A361" s="36">
        <v>2</v>
      </c>
      <c r="B361" s="162"/>
      <c r="C361" s="163"/>
      <c r="D361" s="163"/>
      <c r="E361" s="163"/>
      <c r="F361" s="163"/>
      <c r="G361" s="164"/>
      <c r="H361" s="37"/>
      <c r="I361" s="162"/>
      <c r="J361" s="163"/>
      <c r="K361" s="164"/>
      <c r="L361" s="165"/>
      <c r="M361" s="166"/>
      <c r="N361" s="165"/>
      <c r="O361" s="166"/>
      <c r="P361" s="165"/>
      <c r="Q361" s="166"/>
    </row>
    <row r="362" spans="1:17" hidden="1" x14ac:dyDescent="0.25">
      <c r="A362" s="36">
        <v>3</v>
      </c>
      <c r="B362" s="162"/>
      <c r="C362" s="163"/>
      <c r="D362" s="163"/>
      <c r="E362" s="163"/>
      <c r="F362" s="163"/>
      <c r="G362" s="164"/>
      <c r="H362" s="37"/>
      <c r="I362" s="162"/>
      <c r="J362" s="163"/>
      <c r="K362" s="164"/>
      <c r="L362" s="165"/>
      <c r="M362" s="166"/>
      <c r="N362" s="165"/>
      <c r="O362" s="166"/>
      <c r="P362" s="165"/>
      <c r="Q362" s="166"/>
    </row>
    <row r="363" spans="1:17" hidden="1" x14ac:dyDescent="0.25">
      <c r="A363" s="36">
        <v>4</v>
      </c>
      <c r="B363" s="162"/>
      <c r="C363" s="163"/>
      <c r="D363" s="163"/>
      <c r="E363" s="163"/>
      <c r="F363" s="163"/>
      <c r="G363" s="164"/>
      <c r="H363" s="37"/>
      <c r="I363" s="162"/>
      <c r="J363" s="163"/>
      <c r="K363" s="164"/>
      <c r="L363" s="165"/>
      <c r="M363" s="166"/>
      <c r="N363" s="165"/>
      <c r="O363" s="166"/>
      <c r="P363" s="165"/>
      <c r="Q363" s="166"/>
    </row>
    <row r="364" spans="1:17" hidden="1" x14ac:dyDescent="0.25">
      <c r="A364" s="36">
        <v>5</v>
      </c>
      <c r="B364" s="162"/>
      <c r="C364" s="163"/>
      <c r="D364" s="163"/>
      <c r="E364" s="163"/>
      <c r="F364" s="163"/>
      <c r="G364" s="164"/>
      <c r="H364" s="37"/>
      <c r="I364" s="162"/>
      <c r="J364" s="163"/>
      <c r="K364" s="164"/>
      <c r="L364" s="165"/>
      <c r="M364" s="166"/>
      <c r="N364" s="165"/>
      <c r="O364" s="166"/>
      <c r="P364" s="165"/>
      <c r="Q364" s="166"/>
    </row>
    <row r="365" spans="1:17" ht="10.5" customHeight="1" x14ac:dyDescent="0.25"/>
    <row r="366" spans="1:17" s="24" customFormat="1" ht="46.5" customHeight="1" x14ac:dyDescent="0.2">
      <c r="A366" s="23"/>
      <c r="B366" s="201" t="s">
        <v>161</v>
      </c>
      <c r="C366" s="201"/>
      <c r="D366" s="201"/>
      <c r="E366" s="201"/>
      <c r="F366" s="201"/>
      <c r="G366" s="201"/>
      <c r="H366" s="26"/>
      <c r="I366" s="202"/>
      <c r="J366" s="202"/>
      <c r="K366" s="202"/>
      <c r="L366" s="23"/>
      <c r="M366" s="23"/>
      <c r="N366" s="31" t="s">
        <v>162</v>
      </c>
      <c r="O366" s="31"/>
      <c r="P366" s="23"/>
      <c r="Q366" s="23"/>
    </row>
    <row r="367" spans="1:17" s="24" customFormat="1" ht="12" customHeight="1" x14ac:dyDescent="0.2">
      <c r="A367" s="23"/>
      <c r="B367" s="23"/>
      <c r="C367" s="23"/>
      <c r="D367" s="23"/>
      <c r="E367" s="23"/>
      <c r="F367" s="23"/>
      <c r="I367" s="28"/>
      <c r="J367" s="29" t="s">
        <v>51</v>
      </c>
      <c r="K367" s="29"/>
      <c r="L367" s="27"/>
      <c r="M367" s="30"/>
      <c r="N367" s="30" t="s">
        <v>52</v>
      </c>
      <c r="O367" s="30"/>
      <c r="P367" s="23"/>
      <c r="Q367" s="23"/>
    </row>
    <row r="368" spans="1:17" s="24" customFormat="1" ht="11.1" hidden="1" customHeight="1" x14ac:dyDescent="0.2">
      <c r="A368" s="23"/>
      <c r="B368" s="23"/>
      <c r="C368" s="23"/>
      <c r="D368" s="23"/>
      <c r="E368" s="23"/>
      <c r="F368" s="23"/>
      <c r="G368" s="42"/>
      <c r="H368" s="42"/>
      <c r="I368" s="42"/>
      <c r="J368" s="23"/>
      <c r="K368" s="23"/>
      <c r="L368" s="23"/>
      <c r="M368" s="42"/>
      <c r="N368" s="42"/>
      <c r="O368" s="42"/>
      <c r="P368" s="23"/>
      <c r="Q368" s="23"/>
    </row>
    <row r="369" spans="1:17" s="24" customFormat="1" ht="30.75" customHeight="1" x14ac:dyDescent="0.2">
      <c r="A369" s="23"/>
      <c r="B369" s="43" t="s">
        <v>53</v>
      </c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1:17" s="24" customFormat="1" ht="11.45" customHeight="1" x14ac:dyDescent="0.2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1:17" s="24" customFormat="1" ht="24" customHeight="1" x14ac:dyDescent="0.2">
      <c r="A371" s="23"/>
      <c r="B371" s="203" t="s">
        <v>136</v>
      </c>
      <c r="C371" s="203"/>
      <c r="D371" s="203"/>
      <c r="E371" s="203"/>
      <c r="F371" s="203"/>
      <c r="G371" s="203"/>
      <c r="H371" s="32"/>
      <c r="I371" s="202"/>
      <c r="J371" s="202"/>
      <c r="K371" s="202"/>
      <c r="L371" s="23"/>
      <c r="M371" s="33"/>
      <c r="N371" s="34" t="s">
        <v>54</v>
      </c>
      <c r="O371" s="34"/>
      <c r="P371" s="23"/>
      <c r="Q371" s="23"/>
    </row>
    <row r="372" spans="1:17" s="24" customFormat="1" ht="11.1" customHeight="1" x14ac:dyDescent="0.2">
      <c r="A372" s="23"/>
      <c r="B372" s="23"/>
      <c r="C372" s="23"/>
      <c r="D372" s="23"/>
      <c r="E372" s="23"/>
      <c r="F372" s="23"/>
      <c r="G372" s="27"/>
      <c r="H372" s="27"/>
      <c r="I372" s="28"/>
      <c r="J372" s="29" t="s">
        <v>51</v>
      </c>
      <c r="K372" s="29"/>
      <c r="L372" s="23"/>
      <c r="M372" s="204" t="s">
        <v>52</v>
      </c>
      <c r="N372" s="204"/>
      <c r="O372" s="204"/>
      <c r="P372" s="23"/>
      <c r="Q372" s="23"/>
    </row>
    <row r="373" spans="1:17" s="25" customFormat="1" x14ac:dyDescent="0.25">
      <c r="B373" s="25" t="s">
        <v>155</v>
      </c>
    </row>
    <row r="375" spans="1:17" x14ac:dyDescent="0.25">
      <c r="B375" t="s">
        <v>156</v>
      </c>
    </row>
  </sheetData>
  <mergeCells count="1310">
    <mergeCell ref="B366:G366"/>
    <mergeCell ref="I366:K366"/>
    <mergeCell ref="B371:G371"/>
    <mergeCell ref="I371:K371"/>
    <mergeCell ref="M372:O372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1:G361"/>
    <mergeCell ref="I361:K361"/>
    <mergeCell ref="L361:M361"/>
    <mergeCell ref="N361:O361"/>
    <mergeCell ref="P361:Q361"/>
    <mergeCell ref="B362:G362"/>
    <mergeCell ref="I362:K362"/>
    <mergeCell ref="L362:M362"/>
    <mergeCell ref="N362:O362"/>
    <mergeCell ref="P362:Q362"/>
    <mergeCell ref="B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4"/>
    <mergeCell ref="L343:M343"/>
    <mergeCell ref="N343:O343"/>
    <mergeCell ref="P343:Q343"/>
    <mergeCell ref="B344:G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0:C330"/>
    <mergeCell ref="D330:Q330"/>
    <mergeCell ref="B331:Q331"/>
    <mergeCell ref="B332:G332"/>
    <mergeCell ref="I332:K332"/>
    <mergeCell ref="L332:M332"/>
    <mergeCell ref="N332:O332"/>
    <mergeCell ref="P332:Q332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17:Q317"/>
    <mergeCell ref="B318:G318"/>
    <mergeCell ref="I318:K318"/>
    <mergeCell ref="L318:M318"/>
    <mergeCell ref="N318:O318"/>
    <mergeCell ref="P318:Q318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3:G313"/>
    <mergeCell ref="I313:K313"/>
    <mergeCell ref="L313:M313"/>
    <mergeCell ref="N313:O313"/>
    <mergeCell ref="P313:Q313"/>
    <mergeCell ref="B314:G314"/>
    <mergeCell ref="I314:K314"/>
    <mergeCell ref="L314:M314"/>
    <mergeCell ref="N314:O314"/>
    <mergeCell ref="P314:Q314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5:G305"/>
    <mergeCell ref="I305:K305"/>
    <mergeCell ref="L305:M305"/>
    <mergeCell ref="N305:O305"/>
    <mergeCell ref="P305:Q305"/>
    <mergeCell ref="B306:Q306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1:G301"/>
    <mergeCell ref="I301:K301"/>
    <mergeCell ref="L301:M301"/>
    <mergeCell ref="N301:O301"/>
    <mergeCell ref="P301:Q301"/>
    <mergeCell ref="B302:G302"/>
    <mergeCell ref="I302:K302"/>
    <mergeCell ref="L302:M302"/>
    <mergeCell ref="N302:O302"/>
    <mergeCell ref="P302:Q302"/>
    <mergeCell ref="B299:G299"/>
    <mergeCell ref="I299:K299"/>
    <mergeCell ref="L299:M299"/>
    <mergeCell ref="N299:O299"/>
    <mergeCell ref="P299:Q299"/>
    <mergeCell ref="B300:G300"/>
    <mergeCell ref="I300:K300"/>
    <mergeCell ref="L300:M300"/>
    <mergeCell ref="N300:O300"/>
    <mergeCell ref="P300:Q300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4:C294"/>
    <mergeCell ref="D294:Q294"/>
    <mergeCell ref="B295:Q295"/>
    <mergeCell ref="B296:G296"/>
    <mergeCell ref="I296:K296"/>
    <mergeCell ref="L296:M296"/>
    <mergeCell ref="N296:O296"/>
    <mergeCell ref="P296:Q296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0:G290"/>
    <mergeCell ref="I290:K290"/>
    <mergeCell ref="L290:M290"/>
    <mergeCell ref="N290:O290"/>
    <mergeCell ref="P290:Q290"/>
    <mergeCell ref="B291:G291"/>
    <mergeCell ref="I291:K291"/>
    <mergeCell ref="L291:M291"/>
    <mergeCell ref="N291:O291"/>
    <mergeCell ref="P291:Q291"/>
    <mergeCell ref="B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2:Q282"/>
    <mergeCell ref="B283:G283"/>
    <mergeCell ref="I283:K283"/>
    <mergeCell ref="L283:M283"/>
    <mergeCell ref="N283:O283"/>
    <mergeCell ref="P283:Q283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8:G278"/>
    <mergeCell ref="I278:K278"/>
    <mergeCell ref="L278:M278"/>
    <mergeCell ref="N278:O278"/>
    <mergeCell ref="P278:Q278"/>
    <mergeCell ref="B279:G279"/>
    <mergeCell ref="I279:K279"/>
    <mergeCell ref="L279:M279"/>
    <mergeCell ref="N279:O279"/>
    <mergeCell ref="P279:Q279"/>
    <mergeCell ref="B276:G276"/>
    <mergeCell ref="I276:K276"/>
    <mergeCell ref="L276:M276"/>
    <mergeCell ref="N276:O276"/>
    <mergeCell ref="P276:Q276"/>
    <mergeCell ref="B277:G277"/>
    <mergeCell ref="I277:K277"/>
    <mergeCell ref="L277:M277"/>
    <mergeCell ref="N277:O277"/>
    <mergeCell ref="P277:Q277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2:G272"/>
    <mergeCell ref="I272:K272"/>
    <mergeCell ref="L272:M272"/>
    <mergeCell ref="N272:O272"/>
    <mergeCell ref="P272:Q272"/>
    <mergeCell ref="B273:G273"/>
    <mergeCell ref="I273:K273"/>
    <mergeCell ref="L273:M273"/>
    <mergeCell ref="N273:O273"/>
    <mergeCell ref="P273:Q273"/>
    <mergeCell ref="B270:G270"/>
    <mergeCell ref="I270:K270"/>
    <mergeCell ref="L270:M270"/>
    <mergeCell ref="N270:O270"/>
    <mergeCell ref="P270:Q270"/>
    <mergeCell ref="B271:Q271"/>
    <mergeCell ref="B268:G268"/>
    <mergeCell ref="I268:K268"/>
    <mergeCell ref="L268:M268"/>
    <mergeCell ref="N268:O268"/>
    <mergeCell ref="P268:Q268"/>
    <mergeCell ref="B269:G269"/>
    <mergeCell ref="I269:K269"/>
    <mergeCell ref="L269:M269"/>
    <mergeCell ref="N269:O269"/>
    <mergeCell ref="P269:Q269"/>
    <mergeCell ref="B266:G266"/>
    <mergeCell ref="I266:K266"/>
    <mergeCell ref="L266:M266"/>
    <mergeCell ref="N266:O266"/>
    <mergeCell ref="P266:Q266"/>
    <mergeCell ref="B267:G267"/>
    <mergeCell ref="I267:K267"/>
    <mergeCell ref="L267:M267"/>
    <mergeCell ref="N267:O267"/>
    <mergeCell ref="P267:Q267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263:G263"/>
    <mergeCell ref="I263:K263"/>
    <mergeCell ref="L263:M263"/>
    <mergeCell ref="N263:O263"/>
    <mergeCell ref="P263:Q263"/>
    <mergeCell ref="B259:C259"/>
    <mergeCell ref="D259:Q259"/>
    <mergeCell ref="B260:Q260"/>
    <mergeCell ref="B261:G261"/>
    <mergeCell ref="I261:K261"/>
    <mergeCell ref="L261:M261"/>
    <mergeCell ref="N261:O261"/>
    <mergeCell ref="P261:Q261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7:Q247"/>
    <mergeCell ref="B248:G248"/>
    <mergeCell ref="I248:K248"/>
    <mergeCell ref="L248:M248"/>
    <mergeCell ref="N248:O248"/>
    <mergeCell ref="P248:Q248"/>
    <mergeCell ref="B245:G245"/>
    <mergeCell ref="I245:K245"/>
    <mergeCell ref="L245:M245"/>
    <mergeCell ref="N245:O245"/>
    <mergeCell ref="P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G239"/>
    <mergeCell ref="I239:K239"/>
    <mergeCell ref="L239:M239"/>
    <mergeCell ref="N239:O239"/>
    <mergeCell ref="P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4:C224"/>
    <mergeCell ref="D224:Q224"/>
    <mergeCell ref="B225:Q225"/>
    <mergeCell ref="B226:G226"/>
    <mergeCell ref="I226:K226"/>
    <mergeCell ref="L226:M226"/>
    <mergeCell ref="N226:O226"/>
    <mergeCell ref="P226:Q226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0:G220"/>
    <mergeCell ref="I220:K220"/>
    <mergeCell ref="L220:M220"/>
    <mergeCell ref="N220:O220"/>
    <mergeCell ref="P220:Q220"/>
    <mergeCell ref="B221:G221"/>
    <mergeCell ref="I221:K221"/>
    <mergeCell ref="L221:M221"/>
    <mergeCell ref="N221:O221"/>
    <mergeCell ref="P221:Q221"/>
    <mergeCell ref="N209:O209"/>
    <mergeCell ref="P209:Q209"/>
    <mergeCell ref="B210:G210"/>
    <mergeCell ref="I210:K210"/>
    <mergeCell ref="L210:M210"/>
    <mergeCell ref="N210:O210"/>
    <mergeCell ref="P210:Q210"/>
    <mergeCell ref="B217:G217"/>
    <mergeCell ref="L217:M217"/>
    <mergeCell ref="N217:O217"/>
    <mergeCell ref="P217:Q217"/>
    <mergeCell ref="B218:Q218"/>
    <mergeCell ref="B219:G219"/>
    <mergeCell ref="I219:K219"/>
    <mergeCell ref="L219:M219"/>
    <mergeCell ref="N219:O219"/>
    <mergeCell ref="P219:Q219"/>
    <mergeCell ref="L215:M215"/>
    <mergeCell ref="N215:O215"/>
    <mergeCell ref="P215:Q215"/>
    <mergeCell ref="B216:G216"/>
    <mergeCell ref="L216:M216"/>
    <mergeCell ref="N216:O216"/>
    <mergeCell ref="P216:Q216"/>
    <mergeCell ref="B208:G208"/>
    <mergeCell ref="I208:K208"/>
    <mergeCell ref="L208:M208"/>
    <mergeCell ref="N208:O208"/>
    <mergeCell ref="P208:Q208"/>
    <mergeCell ref="B205:G205"/>
    <mergeCell ref="L205:M205"/>
    <mergeCell ref="N205:O205"/>
    <mergeCell ref="P205:Q205"/>
    <mergeCell ref="B206:G206"/>
    <mergeCell ref="L206:M206"/>
    <mergeCell ref="N206:O206"/>
    <mergeCell ref="P206:Q206"/>
    <mergeCell ref="B213:G213"/>
    <mergeCell ref="I213:K217"/>
    <mergeCell ref="L213:M213"/>
    <mergeCell ref="N213:O213"/>
    <mergeCell ref="P213:Q213"/>
    <mergeCell ref="B214:G214"/>
    <mergeCell ref="L214:M214"/>
    <mergeCell ref="N214:O214"/>
    <mergeCell ref="P214:Q214"/>
    <mergeCell ref="B215:G215"/>
    <mergeCell ref="B211:G211"/>
    <mergeCell ref="I211:K211"/>
    <mergeCell ref="L211:M211"/>
    <mergeCell ref="N211:O211"/>
    <mergeCell ref="P211:Q211"/>
    <mergeCell ref="B212:Q212"/>
    <mergeCell ref="B209:G209"/>
    <mergeCell ref="I209:K209"/>
    <mergeCell ref="L209:M209"/>
    <mergeCell ref="L203:M203"/>
    <mergeCell ref="N203:O203"/>
    <mergeCell ref="P203:Q203"/>
    <mergeCell ref="B204:G204"/>
    <mergeCell ref="L204:M204"/>
    <mergeCell ref="N204:O204"/>
    <mergeCell ref="P204:Q204"/>
    <mergeCell ref="B201:G201"/>
    <mergeCell ref="I201:K207"/>
    <mergeCell ref="L201:M201"/>
    <mergeCell ref="N201:O201"/>
    <mergeCell ref="P201:Q201"/>
    <mergeCell ref="B202:G202"/>
    <mergeCell ref="L202:M202"/>
    <mergeCell ref="N202:O202"/>
    <mergeCell ref="P202:Q202"/>
    <mergeCell ref="B203:G203"/>
    <mergeCell ref="B207:G207"/>
    <mergeCell ref="L207:M207"/>
    <mergeCell ref="N207:O207"/>
    <mergeCell ref="P207:Q207"/>
    <mergeCell ref="B199:G199"/>
    <mergeCell ref="I199:K199"/>
    <mergeCell ref="L199:M199"/>
    <mergeCell ref="N199:O199"/>
    <mergeCell ref="P199:Q199"/>
    <mergeCell ref="B200:Q200"/>
    <mergeCell ref="B197:G197"/>
    <mergeCell ref="I197:K197"/>
    <mergeCell ref="L197:M197"/>
    <mergeCell ref="N197:O197"/>
    <mergeCell ref="P197:Q197"/>
    <mergeCell ref="B198:G198"/>
    <mergeCell ref="I198:K198"/>
    <mergeCell ref="L198:M198"/>
    <mergeCell ref="N198:O198"/>
    <mergeCell ref="P198:Q198"/>
    <mergeCell ref="B195:G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3:G193"/>
    <mergeCell ref="L193:M193"/>
    <mergeCell ref="N193:O193"/>
    <mergeCell ref="P193:Q193"/>
    <mergeCell ref="B194:G194"/>
    <mergeCell ref="L194:M194"/>
    <mergeCell ref="N194:O194"/>
    <mergeCell ref="P194:Q194"/>
    <mergeCell ref="N191:O191"/>
    <mergeCell ref="P191:Q191"/>
    <mergeCell ref="B192:G192"/>
    <mergeCell ref="L192:M192"/>
    <mergeCell ref="N192:O192"/>
    <mergeCell ref="P192:Q192"/>
    <mergeCell ref="B188:C188"/>
    <mergeCell ref="D188:Q188"/>
    <mergeCell ref="B189:Q189"/>
    <mergeCell ref="B190:G190"/>
    <mergeCell ref="I190:K195"/>
    <mergeCell ref="L190:M190"/>
    <mergeCell ref="N190:O190"/>
    <mergeCell ref="P190:Q190"/>
    <mergeCell ref="B191:G191"/>
    <mergeCell ref="L191:M191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Q176"/>
    <mergeCell ref="B177:G177"/>
    <mergeCell ref="I177:K177"/>
    <mergeCell ref="L177:M177"/>
    <mergeCell ref="N177:O177"/>
    <mergeCell ref="P177:Q17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3:C153"/>
    <mergeCell ref="D153:Q153"/>
    <mergeCell ref="B154:Q154"/>
    <mergeCell ref="B155:G155"/>
    <mergeCell ref="I155:K155"/>
    <mergeCell ref="L155:M155"/>
    <mergeCell ref="N155:O155"/>
    <mergeCell ref="P155:Q155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P140:Q140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33:G133"/>
    <mergeCell ref="I133:K133"/>
    <mergeCell ref="L133:M133"/>
    <mergeCell ref="N133:O133"/>
    <mergeCell ref="P133:Q133"/>
    <mergeCell ref="B134:G134"/>
    <mergeCell ref="I134:K134"/>
    <mergeCell ref="L134:M134"/>
    <mergeCell ref="N134:O134"/>
    <mergeCell ref="P134:Q134"/>
    <mergeCell ref="B131:G131"/>
    <mergeCell ref="I131:K132"/>
    <mergeCell ref="L131:M131"/>
    <mergeCell ref="N131:O131"/>
    <mergeCell ref="P131:Q131"/>
    <mergeCell ref="B132:G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Q130"/>
    <mergeCell ref="B127:G127"/>
    <mergeCell ref="I127:K127"/>
    <mergeCell ref="L127:M127"/>
    <mergeCell ref="N127:O127"/>
    <mergeCell ref="P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7:Q117"/>
    <mergeCell ref="B118:C118"/>
    <mergeCell ref="D118:Q118"/>
    <mergeCell ref="B119:Q119"/>
    <mergeCell ref="B120:G120"/>
    <mergeCell ref="I120:K120"/>
    <mergeCell ref="L120:M120"/>
    <mergeCell ref="N120:O120"/>
    <mergeCell ref="P120:Q120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05:G105"/>
    <mergeCell ref="I105:K105"/>
    <mergeCell ref="L105:M105"/>
    <mergeCell ref="N105:O105"/>
    <mergeCell ref="P105:Q105"/>
    <mergeCell ref="B106:Q106"/>
    <mergeCell ref="B101:K101"/>
    <mergeCell ref="L101:M101"/>
    <mergeCell ref="N101:O101"/>
    <mergeCell ref="P101:Q101"/>
    <mergeCell ref="B104:G104"/>
    <mergeCell ref="I104:K104"/>
    <mergeCell ref="L104:M104"/>
    <mergeCell ref="N104:O104"/>
    <mergeCell ref="P104:Q104"/>
    <mergeCell ref="B99:K99"/>
    <mergeCell ref="L99:M99"/>
    <mergeCell ref="N99:O99"/>
    <mergeCell ref="P99:Q99"/>
    <mergeCell ref="B100:K100"/>
    <mergeCell ref="L100:M100"/>
    <mergeCell ref="N100:O100"/>
    <mergeCell ref="P100:Q100"/>
    <mergeCell ref="B97:K97"/>
    <mergeCell ref="L97:M97"/>
    <mergeCell ref="N97:O97"/>
    <mergeCell ref="P97:Q97"/>
    <mergeCell ref="B98:K98"/>
    <mergeCell ref="L98:M98"/>
    <mergeCell ref="N98:O98"/>
    <mergeCell ref="P98:Q98"/>
    <mergeCell ref="B95:K95"/>
    <mergeCell ref="L95:M95"/>
    <mergeCell ref="N95:O95"/>
    <mergeCell ref="P95:Q95"/>
    <mergeCell ref="B96:K96"/>
    <mergeCell ref="L96:M96"/>
    <mergeCell ref="N96:O96"/>
    <mergeCell ref="P96:Q96"/>
    <mergeCell ref="B91:I91"/>
    <mergeCell ref="J91:K91"/>
    <mergeCell ref="L91:O91"/>
    <mergeCell ref="P91:Q91"/>
    <mergeCell ref="B94:K94"/>
    <mergeCell ref="L94:M94"/>
    <mergeCell ref="N94:O94"/>
    <mergeCell ref="P94:Q94"/>
    <mergeCell ref="B89:I89"/>
    <mergeCell ref="J89:K89"/>
    <mergeCell ref="L89:O89"/>
    <mergeCell ref="P89:Q89"/>
    <mergeCell ref="B90:I90"/>
    <mergeCell ref="J90:K90"/>
    <mergeCell ref="L90:O90"/>
    <mergeCell ref="P90:Q90"/>
    <mergeCell ref="B87:I87"/>
    <mergeCell ref="J87:K87"/>
    <mergeCell ref="L87:O87"/>
    <mergeCell ref="P87:Q87"/>
    <mergeCell ref="B88:I88"/>
    <mergeCell ref="J88:K88"/>
    <mergeCell ref="L88:O88"/>
    <mergeCell ref="P88:Q88"/>
    <mergeCell ref="B85:I85"/>
    <mergeCell ref="J85:K85"/>
    <mergeCell ref="L85:O85"/>
    <mergeCell ref="P85:Q85"/>
    <mergeCell ref="B86:I86"/>
    <mergeCell ref="J86:K86"/>
    <mergeCell ref="L86:O86"/>
    <mergeCell ref="P86:Q86"/>
    <mergeCell ref="B83:I83"/>
    <mergeCell ref="J83:K83"/>
    <mergeCell ref="L83:O83"/>
    <mergeCell ref="P83:Q83"/>
    <mergeCell ref="B84:I84"/>
    <mergeCell ref="J84:K84"/>
    <mergeCell ref="L84:O84"/>
    <mergeCell ref="P84:Q84"/>
    <mergeCell ref="B81:I81"/>
    <mergeCell ref="J81:K81"/>
    <mergeCell ref="L81:O81"/>
    <mergeCell ref="P81:Q81"/>
    <mergeCell ref="B82:I82"/>
    <mergeCell ref="J82:K82"/>
    <mergeCell ref="L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L75:O75"/>
    <mergeCell ref="P75:Q75"/>
    <mergeCell ref="B76:I76"/>
    <mergeCell ref="J76:K76"/>
    <mergeCell ref="L76:M76"/>
    <mergeCell ref="N76:O76"/>
    <mergeCell ref="P76:Q76"/>
    <mergeCell ref="B70:Q70"/>
    <mergeCell ref="B71:Q71"/>
    <mergeCell ref="B74:I74"/>
    <mergeCell ref="J74:K74"/>
    <mergeCell ref="L74:O74"/>
    <mergeCell ref="P74:Q74"/>
    <mergeCell ref="B64:Q64"/>
    <mergeCell ref="B65:Q65"/>
    <mergeCell ref="B66:Q66"/>
    <mergeCell ref="B67:Q67"/>
    <mergeCell ref="B68:Q68"/>
    <mergeCell ref="B69:Q69"/>
    <mergeCell ref="B58:Q58"/>
    <mergeCell ref="B59:Q59"/>
    <mergeCell ref="B60:Q60"/>
    <mergeCell ref="B61:Q61"/>
    <mergeCell ref="B62:Q62"/>
    <mergeCell ref="B63:Q63"/>
    <mergeCell ref="B50:Q50"/>
    <mergeCell ref="B53:Q53"/>
    <mergeCell ref="B54:Q54"/>
    <mergeCell ref="B55:Q55"/>
    <mergeCell ref="B56:Q56"/>
    <mergeCell ref="B57:Q57"/>
    <mergeCell ref="B42:Q42"/>
    <mergeCell ref="B43:Q43"/>
    <mergeCell ref="B44:Q44"/>
    <mergeCell ref="B45:Q45"/>
    <mergeCell ref="B46:Q46"/>
    <mergeCell ref="B49:Q49"/>
    <mergeCell ref="B35:Q35"/>
    <mergeCell ref="B36:Q36"/>
    <mergeCell ref="B37:Q37"/>
    <mergeCell ref="B38:Q38"/>
    <mergeCell ref="B39:Q39"/>
    <mergeCell ref="B40:Q40"/>
    <mergeCell ref="M1:Q1"/>
    <mergeCell ref="M2:Q2"/>
    <mergeCell ref="M3:Q3"/>
    <mergeCell ref="M7:Q7"/>
    <mergeCell ref="M8:Q8"/>
    <mergeCell ref="A13:Q13"/>
    <mergeCell ref="B27:Q27"/>
    <mergeCell ref="B29:Q29"/>
    <mergeCell ref="B31:Q31"/>
    <mergeCell ref="B32:Q32"/>
    <mergeCell ref="B33:Q33"/>
    <mergeCell ref="B34:Q34"/>
    <mergeCell ref="B22:C22"/>
    <mergeCell ref="E22:Q22"/>
    <mergeCell ref="B24:C24"/>
    <mergeCell ref="E24:F24"/>
    <mergeCell ref="H24:Q24"/>
    <mergeCell ref="B25:C25"/>
    <mergeCell ref="H25:Q25"/>
    <mergeCell ref="A14:Q14"/>
    <mergeCell ref="B18:C18"/>
    <mergeCell ref="E18:Q18"/>
    <mergeCell ref="B19:C19"/>
    <mergeCell ref="E19:Q19"/>
    <mergeCell ref="B21:C21"/>
    <mergeCell ref="E21:Q21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7" manualBreakCount="7">
    <brk id="48" max="16" man="1"/>
    <brk id="92" max="16" man="1"/>
    <brk id="148" max="16" man="1"/>
    <brk id="195" max="16" man="1"/>
    <brk id="235" max="16" man="1"/>
    <brk id="293" max="16" man="1"/>
    <brk id="344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8"/>
  <sheetViews>
    <sheetView view="pageBreakPreview" topLeftCell="A65" zoomScale="95" zoomScaleNormal="100" zoomScaleSheetLayoutView="95" workbookViewId="0">
      <selection activeCell="R89" sqref="R89"/>
    </sheetView>
  </sheetViews>
  <sheetFormatPr defaultRowHeight="15" x14ac:dyDescent="0.25"/>
  <cols>
    <col min="1" max="1" width="6" customWidth="1"/>
    <col min="6" max="6" width="14.28515625" customWidth="1"/>
    <col min="7" max="7" width="5.28515625" customWidth="1"/>
    <col min="10" max="10" width="10.28515625" customWidth="1"/>
    <col min="11" max="11" width="23.85546875" customWidth="1"/>
    <col min="13" max="13" width="8" customWidth="1"/>
    <col min="15" max="15" width="9.7109375" customWidth="1"/>
    <col min="17" max="17" width="15.28515625" customWidth="1"/>
  </cols>
  <sheetData>
    <row r="1" spans="1:17" s="40" customFormat="1" ht="12.75" customHeight="1" x14ac:dyDescent="0.2">
      <c r="M1" s="85" t="s">
        <v>0</v>
      </c>
      <c r="N1" s="85"/>
      <c r="O1" s="85"/>
      <c r="P1" s="85"/>
      <c r="Q1" s="85"/>
    </row>
    <row r="2" spans="1:17" s="40" customFormat="1" ht="12" customHeight="1" x14ac:dyDescent="0.2">
      <c r="M2" s="86" t="s">
        <v>1</v>
      </c>
      <c r="N2" s="86"/>
      <c r="O2" s="86"/>
      <c r="P2" s="86"/>
      <c r="Q2" s="86"/>
    </row>
    <row r="3" spans="1:17" s="40" customFormat="1" ht="23.25" customHeight="1" x14ac:dyDescent="0.2">
      <c r="M3" s="87" t="s">
        <v>148</v>
      </c>
      <c r="N3" s="87"/>
      <c r="O3" s="87"/>
      <c r="P3" s="87"/>
      <c r="Q3" s="87"/>
    </row>
    <row r="4" spans="1:17" s="40" customFormat="1" ht="8.25" customHeight="1" x14ac:dyDescent="0.2">
      <c r="M4" s="2"/>
      <c r="N4" s="2"/>
      <c r="O4" s="2"/>
      <c r="P4" s="2"/>
      <c r="Q4" s="2"/>
    </row>
    <row r="5" spans="1:17" s="40" customFormat="1" ht="12.75" customHeight="1" x14ac:dyDescent="0.2">
      <c r="M5" s="39" t="s">
        <v>2</v>
      </c>
    </row>
    <row r="6" spans="1:17" s="3" customFormat="1" ht="11.45" customHeight="1" x14ac:dyDescent="0.2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</row>
    <row r="7" spans="1:17" s="3" customFormat="1" ht="17.25" customHeight="1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88" t="s">
        <v>3</v>
      </c>
      <c r="N7" s="88"/>
      <c r="O7" s="88"/>
      <c r="P7" s="88"/>
      <c r="Q7" s="88"/>
    </row>
    <row r="8" spans="1:17" s="3" customFormat="1" ht="21.7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89" t="s">
        <v>4</v>
      </c>
      <c r="N8" s="89"/>
      <c r="O8" s="89"/>
      <c r="P8" s="89"/>
      <c r="Q8" s="89"/>
    </row>
    <row r="9" spans="1:17" s="3" customFormat="1" ht="11.45" customHeight="1" x14ac:dyDescent="0.2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74" t="s">
        <v>251</v>
      </c>
      <c r="N9" s="40"/>
      <c r="O9" s="40"/>
      <c r="P9" s="40"/>
      <c r="Q9" s="40"/>
    </row>
    <row r="10" spans="1:17" s="3" customFormat="1" ht="11.4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s="3" customFormat="1" ht="15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1" t="s">
        <v>288</v>
      </c>
      <c r="N11" s="4"/>
      <c r="O11" s="4"/>
      <c r="P11" s="4"/>
      <c r="Q11" s="40"/>
    </row>
    <row r="12" spans="1:17" s="3" customFormat="1" ht="10.5" customHeight="1" x14ac:dyDescent="0.2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1"/>
      <c r="N12" s="4"/>
      <c r="O12" s="4"/>
      <c r="P12" s="4"/>
      <c r="Q12" s="40"/>
    </row>
    <row r="13" spans="1:17" s="3" customFormat="1" ht="15.95" customHeight="1" x14ac:dyDescent="0.25">
      <c r="A13" s="238" t="s">
        <v>5</v>
      </c>
      <c r="B13" s="238"/>
      <c r="C13" s="238"/>
      <c r="D13" s="238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</row>
    <row r="14" spans="1:17" s="3" customFormat="1" ht="15.95" customHeight="1" x14ac:dyDescent="0.3">
      <c r="A14" s="237" t="s">
        <v>200</v>
      </c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</row>
    <row r="15" spans="1:17" s="3" customFormat="1" ht="11.45" hidden="1" customHeight="1" x14ac:dyDescent="0.2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7" s="3" customFormat="1" ht="11.45" hidden="1" customHeight="1" x14ac:dyDescent="0.2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</row>
    <row r="17" spans="1:17" s="3" customFormat="1" ht="6.75" customHeight="1" x14ac:dyDescent="0.2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</row>
    <row r="18" spans="1:17" s="3" customFormat="1" ht="18.75" customHeight="1" x14ac:dyDescent="0.25">
      <c r="A18" s="56" t="s">
        <v>7</v>
      </c>
      <c r="B18" s="236" t="s">
        <v>8</v>
      </c>
      <c r="C18" s="236"/>
      <c r="D18" s="54"/>
      <c r="E18" s="239" t="s">
        <v>9</v>
      </c>
      <c r="F18" s="239"/>
      <c r="G18" s="239"/>
      <c r="H18" s="239"/>
      <c r="I18" s="239"/>
      <c r="J18" s="239"/>
      <c r="K18" s="239"/>
      <c r="L18" s="57"/>
      <c r="M18" s="57"/>
      <c r="N18" s="57"/>
      <c r="O18" s="57"/>
      <c r="P18" s="236" t="s">
        <v>182</v>
      </c>
      <c r="Q18" s="236"/>
    </row>
    <row r="19" spans="1:17" s="3" customFormat="1" ht="39.75" customHeight="1" x14ac:dyDescent="0.2">
      <c r="A19" s="54"/>
      <c r="B19" s="234" t="s">
        <v>253</v>
      </c>
      <c r="C19" s="235"/>
      <c r="D19" s="54"/>
      <c r="E19" s="95" t="s">
        <v>252</v>
      </c>
      <c r="F19" s="95"/>
      <c r="G19" s="95"/>
      <c r="H19" s="95"/>
      <c r="I19" s="95"/>
      <c r="J19" s="95"/>
      <c r="K19" s="95"/>
      <c r="L19" s="58"/>
      <c r="M19" s="58"/>
      <c r="N19" s="58"/>
      <c r="O19" s="58"/>
      <c r="P19" s="240" t="s">
        <v>183</v>
      </c>
      <c r="Q19" s="240"/>
    </row>
    <row r="20" spans="1:17" s="3" customFormat="1" ht="6" customHeight="1" x14ac:dyDescent="0.2">
      <c r="A20" s="54"/>
      <c r="B20" s="55"/>
      <c r="C20" s="55"/>
      <c r="D20" s="54"/>
      <c r="E20" s="54"/>
      <c r="F20" s="54"/>
      <c r="G20" s="54"/>
      <c r="H20" s="54"/>
      <c r="I20" s="54"/>
      <c r="J20" s="54"/>
      <c r="K20" s="54"/>
      <c r="L20" s="59"/>
      <c r="M20" s="59"/>
      <c r="N20" s="59"/>
      <c r="O20" s="59"/>
      <c r="P20" s="59"/>
      <c r="Q20" s="59"/>
    </row>
    <row r="21" spans="1:17" s="3" customFormat="1" ht="14.25" customHeight="1" x14ac:dyDescent="0.25">
      <c r="A21" s="56" t="s">
        <v>11</v>
      </c>
      <c r="B21" s="236" t="s">
        <v>12</v>
      </c>
      <c r="C21" s="236"/>
      <c r="D21" s="54"/>
      <c r="E21" s="239" t="s">
        <v>9</v>
      </c>
      <c r="F21" s="239"/>
      <c r="G21" s="239"/>
      <c r="H21" s="239"/>
      <c r="I21" s="239"/>
      <c r="J21" s="239"/>
      <c r="K21" s="239"/>
      <c r="L21" s="57"/>
      <c r="M21" s="57"/>
      <c r="N21" s="57"/>
      <c r="O21" s="57"/>
      <c r="P21" s="236" t="s">
        <v>182</v>
      </c>
      <c r="Q21" s="236"/>
    </row>
    <row r="22" spans="1:17" s="3" customFormat="1" ht="39" customHeight="1" x14ac:dyDescent="0.2">
      <c r="A22" s="54"/>
      <c r="B22" s="234" t="s">
        <v>253</v>
      </c>
      <c r="C22" s="235"/>
      <c r="D22" s="54"/>
      <c r="E22" s="95" t="s">
        <v>13</v>
      </c>
      <c r="F22" s="95"/>
      <c r="G22" s="95"/>
      <c r="H22" s="95"/>
      <c r="I22" s="95"/>
      <c r="J22" s="95"/>
      <c r="K22" s="95"/>
      <c r="L22" s="60"/>
      <c r="M22" s="60"/>
      <c r="N22" s="60"/>
      <c r="O22" s="60"/>
      <c r="P22" s="240" t="s">
        <v>183</v>
      </c>
      <c r="Q22" s="240"/>
    </row>
    <row r="23" spans="1:17" s="3" customFormat="1" ht="5.25" customHeight="1" x14ac:dyDescent="0.2">
      <c r="A23" s="54"/>
      <c r="B23" s="55"/>
      <c r="C23" s="55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</row>
    <row r="24" spans="1:17" s="3" customFormat="1" ht="15.75" customHeight="1" x14ac:dyDescent="0.25">
      <c r="A24" s="56" t="s">
        <v>14</v>
      </c>
      <c r="B24" s="236" t="s">
        <v>201</v>
      </c>
      <c r="C24" s="236"/>
      <c r="D24" s="241" t="s">
        <v>202</v>
      </c>
      <c r="E24" s="241"/>
      <c r="F24" s="61" t="s">
        <v>132</v>
      </c>
      <c r="G24" s="54"/>
      <c r="H24" s="239" t="s">
        <v>133</v>
      </c>
      <c r="I24" s="239"/>
      <c r="J24" s="239"/>
      <c r="K24" s="239"/>
      <c r="L24" s="239"/>
      <c r="M24" s="239"/>
      <c r="N24" s="239"/>
      <c r="O24" s="239"/>
      <c r="P24" s="241" t="s">
        <v>184</v>
      </c>
      <c r="Q24" s="241"/>
    </row>
    <row r="25" spans="1:17" s="3" customFormat="1" ht="39" customHeight="1" x14ac:dyDescent="0.2">
      <c r="A25" s="54"/>
      <c r="B25" s="233" t="s">
        <v>253</v>
      </c>
      <c r="C25" s="233"/>
      <c r="D25" s="242" t="s">
        <v>254</v>
      </c>
      <c r="E25" s="242"/>
      <c r="F25" s="75" t="s">
        <v>255</v>
      </c>
      <c r="G25" s="76"/>
      <c r="H25" s="243" t="s">
        <v>256</v>
      </c>
      <c r="I25" s="243"/>
      <c r="J25" s="243"/>
      <c r="K25" s="243"/>
      <c r="L25" s="243"/>
      <c r="M25" s="243"/>
      <c r="N25" s="243"/>
      <c r="O25" s="243"/>
      <c r="P25" s="244" t="s">
        <v>185</v>
      </c>
      <c r="Q25" s="244"/>
    </row>
    <row r="26" spans="1:17" s="3" customFormat="1" ht="11.45" customHeight="1" x14ac:dyDescent="0.2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s="3" customFormat="1" ht="31.5" customHeight="1" x14ac:dyDescent="0.25">
      <c r="A27" s="56" t="s">
        <v>17</v>
      </c>
      <c r="B27" s="88" t="s">
        <v>293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</row>
    <row r="28" spans="1:17" s="3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3" customFormat="1" ht="11.1" customHeight="1" x14ac:dyDescent="0.2">
      <c r="A29" s="8" t="s">
        <v>18</v>
      </c>
      <c r="B29" s="92" t="s">
        <v>19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</row>
    <row r="30" spans="1:17" s="3" customFormat="1" ht="5.2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3" customFormat="1" ht="131.25" hidden="1" customHeight="1" x14ac:dyDescent="0.2">
      <c r="A31" s="1"/>
      <c r="B31" s="93" t="s">
        <v>20</v>
      </c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</row>
    <row r="32" spans="1:17" s="3" customFormat="1" ht="15.75" customHeight="1" x14ac:dyDescent="0.2">
      <c r="A32" s="45" t="s">
        <v>21</v>
      </c>
      <c r="B32" s="94" t="s">
        <v>135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</row>
    <row r="33" spans="1:19" s="3" customFormat="1" ht="12.75" customHeight="1" x14ac:dyDescent="0.2">
      <c r="A33" s="45" t="s">
        <v>21</v>
      </c>
      <c r="B33" s="94" t="s">
        <v>199</v>
      </c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</row>
    <row r="34" spans="1:19" s="3" customFormat="1" ht="12" customHeight="1" x14ac:dyDescent="0.2">
      <c r="A34" s="45" t="s">
        <v>21</v>
      </c>
      <c r="B34" s="94" t="s">
        <v>28</v>
      </c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</row>
    <row r="35" spans="1:19" s="3" customFormat="1" ht="14.25" customHeight="1" x14ac:dyDescent="0.2">
      <c r="A35" s="45" t="s">
        <v>21</v>
      </c>
      <c r="B35" s="94" t="s">
        <v>186</v>
      </c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</row>
    <row r="36" spans="1:19" s="3" customFormat="1" ht="24" hidden="1" customHeight="1" x14ac:dyDescent="0.2">
      <c r="A36" s="45" t="s">
        <v>21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S36" s="3" t="s">
        <v>23</v>
      </c>
    </row>
    <row r="37" spans="1:19" s="3" customFormat="1" ht="22.5" customHeight="1" x14ac:dyDescent="0.2">
      <c r="A37" s="45" t="s">
        <v>21</v>
      </c>
      <c r="B37" s="94" t="s">
        <v>24</v>
      </c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</row>
    <row r="38" spans="1:19" s="3" customFormat="1" ht="15" customHeight="1" x14ac:dyDescent="0.2">
      <c r="A38" s="45" t="s">
        <v>21</v>
      </c>
      <c r="B38" s="232" t="s">
        <v>278</v>
      </c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</row>
    <row r="39" spans="1:19" s="3" customFormat="1" ht="24" customHeight="1" x14ac:dyDescent="0.2">
      <c r="A39" s="45" t="s">
        <v>21</v>
      </c>
      <c r="B39" s="94" t="s">
        <v>296</v>
      </c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</row>
    <row r="40" spans="1:19" s="3" customFormat="1" ht="25.5" customHeight="1" x14ac:dyDescent="0.2">
      <c r="A40" s="45" t="s">
        <v>21</v>
      </c>
      <c r="B40" s="94" t="s">
        <v>167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</row>
    <row r="41" spans="1:19" s="3" customFormat="1" ht="2.25" customHeight="1" x14ac:dyDescent="0.2">
      <c r="A41" s="6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</row>
    <row r="42" spans="1:19" s="3" customFormat="1" ht="14.25" customHeight="1" x14ac:dyDescent="0.2">
      <c r="A42" s="39" t="s">
        <v>25</v>
      </c>
      <c r="B42" s="107" t="s">
        <v>151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</row>
    <row r="43" spans="1:19" ht="18" customHeight="1" x14ac:dyDescent="0.25">
      <c r="A43" s="17" t="s">
        <v>30</v>
      </c>
      <c r="B43" s="102" t="s">
        <v>152</v>
      </c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</row>
    <row r="44" spans="1:19" x14ac:dyDescent="0.25">
      <c r="A44" s="12">
        <v>1</v>
      </c>
      <c r="B44" s="106" t="s">
        <v>56</v>
      </c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</row>
    <row r="45" spans="1:19" hidden="1" x14ac:dyDescent="0.25">
      <c r="A45" s="12"/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</row>
    <row r="46" spans="1:19" hidden="1" x14ac:dyDescent="0.25">
      <c r="A46" s="12"/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</row>
    <row r="47" spans="1:19" s="3" customFormat="1" ht="12" x14ac:dyDescent="0.2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</row>
    <row r="48" spans="1:19" s="3" customFormat="1" ht="8.25" hidden="1" customHeight="1" x14ac:dyDescent="0.2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</row>
    <row r="49" spans="1:17" s="3" customFormat="1" ht="11.1" customHeight="1" x14ac:dyDescent="0.2">
      <c r="A49" s="39" t="s">
        <v>153</v>
      </c>
      <c r="B49" s="107" t="s">
        <v>26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</row>
    <row r="50" spans="1:17" s="3" customFormat="1" ht="23.25" customHeight="1" x14ac:dyDescent="0.2">
      <c r="A50" s="9"/>
      <c r="B50" s="101" t="s">
        <v>280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</row>
    <row r="51" spans="1:17" ht="8.25" customHeight="1" x14ac:dyDescent="0.25"/>
    <row r="52" spans="1:17" ht="24" customHeight="1" x14ac:dyDescent="0.25">
      <c r="A52" s="10" t="s">
        <v>154</v>
      </c>
      <c r="B52" s="10" t="s">
        <v>29</v>
      </c>
    </row>
    <row r="53" spans="1:17" x14ac:dyDescent="0.25">
      <c r="A53" s="17" t="s">
        <v>30</v>
      </c>
      <c r="B53" s="102" t="s">
        <v>35</v>
      </c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</row>
    <row r="54" spans="1:17" hidden="1" x14ac:dyDescent="0.25">
      <c r="A54" s="17"/>
      <c r="B54" s="103" t="s">
        <v>57</v>
      </c>
      <c r="C54" s="104"/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5"/>
    </row>
    <row r="55" spans="1:17" hidden="1" x14ac:dyDescent="0.25">
      <c r="A55" s="12">
        <v>1</v>
      </c>
      <c r="B55" s="106" t="s">
        <v>58</v>
      </c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</row>
    <row r="56" spans="1:17" hidden="1" x14ac:dyDescent="0.25">
      <c r="A56" s="12">
        <v>2</v>
      </c>
      <c r="B56" s="106" t="s">
        <v>71</v>
      </c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</row>
    <row r="57" spans="1:17" hidden="1" x14ac:dyDescent="0.25">
      <c r="A57" s="12">
        <v>3</v>
      </c>
      <c r="B57" s="106" t="s">
        <v>60</v>
      </c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</row>
    <row r="58" spans="1:17" hidden="1" x14ac:dyDescent="0.25">
      <c r="A58" s="12">
        <v>4</v>
      </c>
      <c r="B58" s="106" t="s">
        <v>61</v>
      </c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</row>
    <row r="59" spans="1:17" ht="28.5" customHeight="1" x14ac:dyDescent="0.25">
      <c r="A59" s="12"/>
      <c r="B59" s="118" t="s">
        <v>203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</row>
    <row r="60" spans="1:17" ht="28.5" customHeight="1" x14ac:dyDescent="0.25">
      <c r="A60" s="12">
        <v>1</v>
      </c>
      <c r="B60" s="106" t="s">
        <v>63</v>
      </c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</row>
    <row r="61" spans="1:17" ht="28.5" customHeight="1" x14ac:dyDescent="0.25">
      <c r="A61" s="12">
        <v>2</v>
      </c>
      <c r="B61" s="106" t="s">
        <v>64</v>
      </c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</row>
    <row r="62" spans="1:17" ht="28.5" customHeight="1" x14ac:dyDescent="0.25">
      <c r="A62" s="12">
        <v>3</v>
      </c>
      <c r="B62" s="106" t="s">
        <v>65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</row>
    <row r="63" spans="1:17" ht="28.5" customHeight="1" x14ac:dyDescent="0.25">
      <c r="A63" s="12">
        <v>4</v>
      </c>
      <c r="B63" s="106" t="s">
        <v>193</v>
      </c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</row>
    <row r="64" spans="1:17" ht="28.5" customHeight="1" x14ac:dyDescent="0.25">
      <c r="A64" s="12">
        <v>5</v>
      </c>
      <c r="B64" s="106" t="s">
        <v>67</v>
      </c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</row>
    <row r="65" spans="1:17" x14ac:dyDescent="0.25">
      <c r="A65" s="12" t="s">
        <v>25</v>
      </c>
      <c r="B65" s="106" t="s">
        <v>245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</row>
    <row r="66" spans="1:17" ht="29.25" customHeight="1" x14ac:dyDescent="0.25">
      <c r="A66" s="12">
        <v>7</v>
      </c>
      <c r="B66" s="106" t="s">
        <v>279</v>
      </c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</row>
    <row r="67" spans="1:17" x14ac:dyDescent="0.25">
      <c r="A67" s="12">
        <v>8</v>
      </c>
      <c r="B67" s="106" t="s">
        <v>140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</row>
    <row r="68" spans="1:17" hidden="1" x14ac:dyDescent="0.25">
      <c r="A68" s="12"/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</row>
    <row r="69" spans="1:17" hidden="1" x14ac:dyDescent="0.25">
      <c r="A69" s="12"/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</row>
    <row r="70" spans="1:17" hidden="1" x14ac:dyDescent="0.25">
      <c r="A70" s="12"/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</row>
    <row r="71" spans="1:17" hidden="1" x14ac:dyDescent="0.25">
      <c r="A71" s="12"/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</row>
    <row r="72" spans="1:17" ht="6" customHeight="1" x14ac:dyDescent="0.25"/>
    <row r="73" spans="1:17" ht="15.75" thickBot="1" x14ac:dyDescent="0.3">
      <c r="A73" s="10" t="s">
        <v>36</v>
      </c>
      <c r="B73" s="10" t="s">
        <v>31</v>
      </c>
      <c r="Q73" s="13" t="s">
        <v>34</v>
      </c>
    </row>
    <row r="74" spans="1:17" ht="31.5" customHeight="1" thickBot="1" x14ac:dyDescent="0.3">
      <c r="A74" s="16" t="s">
        <v>30</v>
      </c>
      <c r="B74" s="108" t="s">
        <v>32</v>
      </c>
      <c r="C74" s="109"/>
      <c r="D74" s="109"/>
      <c r="E74" s="109"/>
      <c r="F74" s="109"/>
      <c r="G74" s="109"/>
      <c r="H74" s="109"/>
      <c r="I74" s="110"/>
      <c r="J74" s="111" t="s">
        <v>37</v>
      </c>
      <c r="K74" s="112"/>
      <c r="L74" s="113" t="s">
        <v>38</v>
      </c>
      <c r="M74" s="114"/>
      <c r="N74" s="114"/>
      <c r="O74" s="115"/>
      <c r="P74" s="116" t="s">
        <v>33</v>
      </c>
      <c r="Q74" s="117"/>
    </row>
    <row r="75" spans="1:17" ht="13.5" customHeight="1" thickBot="1" x14ac:dyDescent="0.3">
      <c r="A75" s="15">
        <v>1</v>
      </c>
      <c r="B75" s="121">
        <v>2</v>
      </c>
      <c r="C75" s="122"/>
      <c r="D75" s="122"/>
      <c r="E75" s="122"/>
      <c r="F75" s="122"/>
      <c r="G75" s="122"/>
      <c r="H75" s="122"/>
      <c r="I75" s="123"/>
      <c r="J75" s="124">
        <v>3</v>
      </c>
      <c r="K75" s="124"/>
      <c r="L75" s="125">
        <v>4</v>
      </c>
      <c r="M75" s="126"/>
      <c r="N75" s="126"/>
      <c r="O75" s="127"/>
      <c r="P75" s="124">
        <v>5</v>
      </c>
      <c r="Q75" s="128"/>
    </row>
    <row r="76" spans="1:17" hidden="1" x14ac:dyDescent="0.25">
      <c r="A76" s="14"/>
      <c r="B76" s="129" t="s">
        <v>57</v>
      </c>
      <c r="C76" s="129"/>
      <c r="D76" s="129"/>
      <c r="E76" s="129"/>
      <c r="F76" s="129"/>
      <c r="G76" s="129"/>
      <c r="H76" s="129"/>
      <c r="I76" s="129"/>
      <c r="J76" s="130">
        <f>J77+J78+J79+J80</f>
        <v>0</v>
      </c>
      <c r="K76" s="130"/>
      <c r="L76" s="130">
        <f t="shared" ref="L76" si="0">L77+L78+L79+L80</f>
        <v>0</v>
      </c>
      <c r="M76" s="130"/>
      <c r="N76" s="130">
        <f t="shared" ref="N76" si="1">N77+N78+N79+N80</f>
        <v>0</v>
      </c>
      <c r="O76" s="130"/>
      <c r="P76" s="130">
        <f t="shared" ref="P76" si="2">P77+P78+P79+P80</f>
        <v>0</v>
      </c>
      <c r="Q76" s="130"/>
    </row>
    <row r="77" spans="1:17" hidden="1" x14ac:dyDescent="0.25">
      <c r="A77" s="12">
        <v>1</v>
      </c>
      <c r="B77" s="119" t="s">
        <v>58</v>
      </c>
      <c r="C77" s="119"/>
      <c r="D77" s="119"/>
      <c r="E77" s="119"/>
      <c r="F77" s="119"/>
      <c r="G77" s="119"/>
      <c r="H77" s="119"/>
      <c r="I77" s="119"/>
      <c r="J77" s="120"/>
      <c r="K77" s="120"/>
      <c r="L77" s="120"/>
      <c r="M77" s="120"/>
      <c r="N77" s="120"/>
      <c r="O77" s="120"/>
      <c r="P77" s="120">
        <f t="shared" ref="P77:P82" si="3">J77+L77</f>
        <v>0</v>
      </c>
      <c r="Q77" s="120"/>
    </row>
    <row r="78" spans="1:17" ht="29.25" hidden="1" customHeight="1" x14ac:dyDescent="0.25">
      <c r="A78" s="12">
        <v>2</v>
      </c>
      <c r="B78" s="106" t="s">
        <v>71</v>
      </c>
      <c r="C78" s="106"/>
      <c r="D78" s="106"/>
      <c r="E78" s="106"/>
      <c r="F78" s="106"/>
      <c r="G78" s="106"/>
      <c r="H78" s="106"/>
      <c r="I78" s="106"/>
      <c r="J78" s="120"/>
      <c r="K78" s="120"/>
      <c r="L78" s="120"/>
      <c r="M78" s="120"/>
      <c r="N78" s="120"/>
      <c r="O78" s="120"/>
      <c r="P78" s="120">
        <f t="shared" si="3"/>
        <v>0</v>
      </c>
      <c r="Q78" s="120"/>
    </row>
    <row r="79" spans="1:17" hidden="1" x14ac:dyDescent="0.25">
      <c r="A79" s="12">
        <v>3</v>
      </c>
      <c r="B79" s="119" t="s">
        <v>60</v>
      </c>
      <c r="C79" s="119"/>
      <c r="D79" s="119"/>
      <c r="E79" s="119"/>
      <c r="F79" s="119"/>
      <c r="G79" s="119"/>
      <c r="H79" s="119"/>
      <c r="I79" s="119"/>
      <c r="J79" s="120"/>
      <c r="K79" s="120"/>
      <c r="L79" s="120"/>
      <c r="M79" s="120"/>
      <c r="N79" s="120"/>
      <c r="O79" s="120"/>
      <c r="P79" s="120">
        <f t="shared" si="3"/>
        <v>0</v>
      </c>
      <c r="Q79" s="120"/>
    </row>
    <row r="80" spans="1:17" hidden="1" x14ac:dyDescent="0.25">
      <c r="A80" s="12">
        <v>4</v>
      </c>
      <c r="B80" s="119" t="s">
        <v>61</v>
      </c>
      <c r="C80" s="119"/>
      <c r="D80" s="119"/>
      <c r="E80" s="119"/>
      <c r="F80" s="119"/>
      <c r="G80" s="119"/>
      <c r="H80" s="119"/>
      <c r="I80" s="119"/>
      <c r="J80" s="120"/>
      <c r="K80" s="120"/>
      <c r="L80" s="120"/>
      <c r="M80" s="120"/>
      <c r="N80" s="120"/>
      <c r="O80" s="120"/>
      <c r="P80" s="120">
        <f t="shared" si="3"/>
        <v>0</v>
      </c>
      <c r="Q80" s="120"/>
    </row>
    <row r="81" spans="1:17" ht="18" customHeight="1" x14ac:dyDescent="0.25">
      <c r="A81" s="12"/>
      <c r="B81" s="129" t="s">
        <v>203</v>
      </c>
      <c r="C81" s="129"/>
      <c r="D81" s="129"/>
      <c r="E81" s="129"/>
      <c r="F81" s="129"/>
      <c r="G81" s="129"/>
      <c r="H81" s="129"/>
      <c r="I81" s="129"/>
      <c r="J81" s="134">
        <f>SUM(J82:K90)</f>
        <v>4427142</v>
      </c>
      <c r="K81" s="134"/>
      <c r="L81" s="135">
        <f>SUM(L82:M90)</f>
        <v>30000</v>
      </c>
      <c r="M81" s="136"/>
      <c r="N81" s="136"/>
      <c r="O81" s="137"/>
      <c r="P81" s="134">
        <f>SUM(P82:Q90)</f>
        <v>4457142</v>
      </c>
      <c r="Q81" s="134"/>
    </row>
    <row r="82" spans="1:17" x14ac:dyDescent="0.25">
      <c r="A82" s="12">
        <v>1</v>
      </c>
      <c r="B82" s="119" t="s">
        <v>63</v>
      </c>
      <c r="C82" s="119"/>
      <c r="D82" s="119"/>
      <c r="E82" s="119"/>
      <c r="F82" s="119"/>
      <c r="G82" s="119"/>
      <c r="H82" s="119"/>
      <c r="I82" s="119"/>
      <c r="J82" s="120">
        <f>600000-200000</f>
        <v>400000</v>
      </c>
      <c r="K82" s="120"/>
      <c r="L82" s="131">
        <v>0</v>
      </c>
      <c r="M82" s="132"/>
      <c r="N82" s="132"/>
      <c r="O82" s="133"/>
      <c r="P82" s="120">
        <f t="shared" si="3"/>
        <v>400000</v>
      </c>
      <c r="Q82" s="120"/>
    </row>
    <row r="83" spans="1:17" ht="30.75" customHeight="1" x14ac:dyDescent="0.25">
      <c r="A83" s="12">
        <v>2</v>
      </c>
      <c r="B83" s="106" t="s">
        <v>64</v>
      </c>
      <c r="C83" s="106"/>
      <c r="D83" s="106"/>
      <c r="E83" s="106"/>
      <c r="F83" s="106"/>
      <c r="G83" s="106"/>
      <c r="H83" s="106"/>
      <c r="I83" s="106"/>
      <c r="J83" s="120">
        <v>300000</v>
      </c>
      <c r="K83" s="120"/>
      <c r="L83" s="131"/>
      <c r="M83" s="132"/>
      <c r="N83" s="132"/>
      <c r="O83" s="133"/>
      <c r="P83" s="120">
        <f t="shared" ref="P83:P86" si="4">J83+L83</f>
        <v>300000</v>
      </c>
      <c r="Q83" s="120"/>
    </row>
    <row r="84" spans="1:17" ht="30.75" customHeight="1" x14ac:dyDescent="0.25">
      <c r="A84" s="12">
        <v>3</v>
      </c>
      <c r="B84" s="106" t="s">
        <v>65</v>
      </c>
      <c r="C84" s="106"/>
      <c r="D84" s="106"/>
      <c r="E84" s="106"/>
      <c r="F84" s="106"/>
      <c r="G84" s="106"/>
      <c r="H84" s="106"/>
      <c r="I84" s="106"/>
      <c r="J84" s="120">
        <f>1291265+1935131+(8000-12474)</f>
        <v>3221922</v>
      </c>
      <c r="K84" s="120"/>
      <c r="L84" s="131"/>
      <c r="M84" s="132"/>
      <c r="N84" s="132"/>
      <c r="O84" s="133"/>
      <c r="P84" s="120">
        <f t="shared" si="4"/>
        <v>3221922</v>
      </c>
      <c r="Q84" s="120"/>
    </row>
    <row r="85" spans="1:17" ht="29.25" customHeight="1" x14ac:dyDescent="0.25">
      <c r="A85" s="12">
        <v>4</v>
      </c>
      <c r="B85" s="106" t="s">
        <v>193</v>
      </c>
      <c r="C85" s="106"/>
      <c r="D85" s="106"/>
      <c r="E85" s="106"/>
      <c r="F85" s="106"/>
      <c r="G85" s="106"/>
      <c r="H85" s="106"/>
      <c r="I85" s="106"/>
      <c r="J85" s="120">
        <f>42500+30136-3620-500-15080</f>
        <v>53436</v>
      </c>
      <c r="K85" s="120"/>
      <c r="L85" s="131">
        <v>30000</v>
      </c>
      <c r="M85" s="132"/>
      <c r="N85" s="132"/>
      <c r="O85" s="133"/>
      <c r="P85" s="120">
        <f t="shared" si="4"/>
        <v>83436</v>
      </c>
      <c r="Q85" s="120"/>
    </row>
    <row r="86" spans="1:17" ht="30" customHeight="1" x14ac:dyDescent="0.25">
      <c r="A86" s="12">
        <v>5</v>
      </c>
      <c r="B86" s="106" t="s">
        <v>67</v>
      </c>
      <c r="C86" s="106"/>
      <c r="D86" s="106"/>
      <c r="E86" s="106"/>
      <c r="F86" s="106"/>
      <c r="G86" s="106"/>
      <c r="H86" s="106"/>
      <c r="I86" s="106"/>
      <c r="J86" s="120">
        <f>36300+3620-36</f>
        <v>39884</v>
      </c>
      <c r="K86" s="120"/>
      <c r="L86" s="131"/>
      <c r="M86" s="132"/>
      <c r="N86" s="132"/>
      <c r="O86" s="133"/>
      <c r="P86" s="120">
        <f t="shared" si="4"/>
        <v>39884</v>
      </c>
      <c r="Q86" s="120"/>
    </row>
    <row r="87" spans="1:17" ht="48" customHeight="1" x14ac:dyDescent="0.25">
      <c r="A87" s="12">
        <v>6</v>
      </c>
      <c r="B87" s="106" t="s">
        <v>245</v>
      </c>
      <c r="C87" s="106"/>
      <c r="D87" s="106"/>
      <c r="E87" s="106"/>
      <c r="F87" s="106"/>
      <c r="G87" s="106"/>
      <c r="H87" s="106"/>
      <c r="I87" s="106"/>
      <c r="J87" s="120">
        <v>165000</v>
      </c>
      <c r="K87" s="120"/>
      <c r="L87" s="131"/>
      <c r="M87" s="132"/>
      <c r="N87" s="132"/>
      <c r="O87" s="133"/>
      <c r="P87" s="120">
        <f t="shared" ref="P87" si="5">J87+L87</f>
        <v>165000</v>
      </c>
      <c r="Q87" s="120"/>
    </row>
    <row r="88" spans="1:17" ht="45" customHeight="1" x14ac:dyDescent="0.25">
      <c r="A88" s="12">
        <v>7</v>
      </c>
      <c r="B88" s="106" t="s">
        <v>279</v>
      </c>
      <c r="C88" s="106"/>
      <c r="D88" s="106"/>
      <c r="E88" s="106"/>
      <c r="F88" s="106"/>
      <c r="G88" s="106"/>
      <c r="H88" s="106"/>
      <c r="I88" s="106"/>
      <c r="J88" s="120">
        <v>190500</v>
      </c>
      <c r="K88" s="120"/>
      <c r="L88" s="131"/>
      <c r="M88" s="132"/>
      <c r="N88" s="132"/>
      <c r="O88" s="133"/>
      <c r="P88" s="120">
        <f t="shared" ref="P88:P90" si="6">J88+L88</f>
        <v>190500</v>
      </c>
      <c r="Q88" s="120"/>
    </row>
    <row r="89" spans="1:17" ht="30" customHeight="1" x14ac:dyDescent="0.25">
      <c r="A89" s="12">
        <v>8</v>
      </c>
      <c r="B89" s="106" t="s">
        <v>140</v>
      </c>
      <c r="C89" s="106"/>
      <c r="D89" s="106"/>
      <c r="E89" s="106"/>
      <c r="F89" s="106"/>
      <c r="G89" s="106"/>
      <c r="H89" s="106"/>
      <c r="I89" s="106"/>
      <c r="J89" s="120">
        <v>56400</v>
      </c>
      <c r="K89" s="120"/>
      <c r="L89" s="131"/>
      <c r="M89" s="132"/>
      <c r="N89" s="132"/>
      <c r="O89" s="133"/>
      <c r="P89" s="120">
        <f t="shared" si="6"/>
        <v>56400</v>
      </c>
      <c r="Q89" s="120"/>
    </row>
    <row r="90" spans="1:17" hidden="1" x14ac:dyDescent="0.25">
      <c r="A90" s="12"/>
      <c r="B90" s="119"/>
      <c r="C90" s="119"/>
      <c r="D90" s="119"/>
      <c r="E90" s="119"/>
      <c r="F90" s="119"/>
      <c r="G90" s="119"/>
      <c r="H90" s="119"/>
      <c r="I90" s="119"/>
      <c r="J90" s="120"/>
      <c r="K90" s="120"/>
      <c r="L90" s="131"/>
      <c r="M90" s="132"/>
      <c r="N90" s="132"/>
      <c r="O90" s="133"/>
      <c r="P90" s="120">
        <f t="shared" si="6"/>
        <v>0</v>
      </c>
      <c r="Q90" s="120"/>
    </row>
    <row r="91" spans="1:17" ht="14.25" customHeight="1" x14ac:dyDescent="0.25">
      <c r="A91" s="12"/>
      <c r="B91" s="147" t="s">
        <v>42</v>
      </c>
      <c r="C91" s="147"/>
      <c r="D91" s="147"/>
      <c r="E91" s="147"/>
      <c r="F91" s="147"/>
      <c r="G91" s="147"/>
      <c r="H91" s="147"/>
      <c r="I91" s="147"/>
      <c r="J91" s="134">
        <f>J81+J76</f>
        <v>4427142</v>
      </c>
      <c r="K91" s="134"/>
      <c r="L91" s="135">
        <f>L81+L76</f>
        <v>30000</v>
      </c>
      <c r="M91" s="136"/>
      <c r="N91" s="136"/>
      <c r="O91" s="137"/>
      <c r="P91" s="134">
        <f>J91+L91</f>
        <v>4457142</v>
      </c>
      <c r="Q91" s="134"/>
    </row>
    <row r="92" spans="1:17" ht="12" customHeight="1" x14ac:dyDescent="0.25"/>
    <row r="93" spans="1:17" ht="15.75" thickBot="1" x14ac:dyDescent="0.3">
      <c r="A93" s="10" t="s">
        <v>41</v>
      </c>
      <c r="B93" s="10" t="s">
        <v>31</v>
      </c>
      <c r="Q93" s="13" t="s">
        <v>34</v>
      </c>
    </row>
    <row r="94" spans="1:17" ht="14.25" customHeight="1" thickBot="1" x14ac:dyDescent="0.3">
      <c r="A94" s="16" t="s">
        <v>30</v>
      </c>
      <c r="B94" s="148" t="s">
        <v>32</v>
      </c>
      <c r="C94" s="149"/>
      <c r="D94" s="149"/>
      <c r="E94" s="149"/>
      <c r="F94" s="149"/>
      <c r="G94" s="149"/>
      <c r="H94" s="149"/>
      <c r="I94" s="149"/>
      <c r="J94" s="149"/>
      <c r="K94" s="150"/>
      <c r="L94" s="151" t="s">
        <v>37</v>
      </c>
      <c r="M94" s="116"/>
      <c r="N94" s="152" t="s">
        <v>38</v>
      </c>
      <c r="O94" s="153"/>
      <c r="P94" s="116" t="s">
        <v>33</v>
      </c>
      <c r="Q94" s="117"/>
    </row>
    <row r="95" spans="1:17" ht="13.5" customHeight="1" thickBot="1" x14ac:dyDescent="0.3">
      <c r="A95" s="44">
        <v>1</v>
      </c>
      <c r="B95" s="121">
        <v>2</v>
      </c>
      <c r="C95" s="122"/>
      <c r="D95" s="122"/>
      <c r="E95" s="122"/>
      <c r="F95" s="122"/>
      <c r="G95" s="122"/>
      <c r="H95" s="122"/>
      <c r="I95" s="122"/>
      <c r="J95" s="122"/>
      <c r="K95" s="123"/>
      <c r="L95" s="125">
        <v>3</v>
      </c>
      <c r="M95" s="126"/>
      <c r="N95" s="126">
        <v>4</v>
      </c>
      <c r="O95" s="127"/>
      <c r="P95" s="124">
        <v>5</v>
      </c>
      <c r="Q95" s="128"/>
    </row>
    <row r="96" spans="1:17" ht="30" customHeight="1" x14ac:dyDescent="0.25">
      <c r="A96" s="12">
        <v>1</v>
      </c>
      <c r="B96" s="144" t="s">
        <v>160</v>
      </c>
      <c r="C96" s="145"/>
      <c r="D96" s="145"/>
      <c r="E96" s="145"/>
      <c r="F96" s="145"/>
      <c r="G96" s="145"/>
      <c r="H96" s="145"/>
      <c r="I96" s="145"/>
      <c r="J96" s="145"/>
      <c r="K96" s="146"/>
      <c r="L96" s="141">
        <f>J82+J83+J84+J85+J86+J89+J87</f>
        <v>4236642</v>
      </c>
      <c r="M96" s="141"/>
      <c r="N96" s="141">
        <f>L82+L83+L84+L85+L86+L89+L87</f>
        <v>30000</v>
      </c>
      <c r="O96" s="141"/>
      <c r="P96" s="141">
        <f>L96+N96</f>
        <v>4266642</v>
      </c>
      <c r="Q96" s="141"/>
    </row>
    <row r="97" spans="1:17" ht="42.75" customHeight="1" x14ac:dyDescent="0.25">
      <c r="A97" s="53">
        <v>2</v>
      </c>
      <c r="B97" s="138" t="s">
        <v>281</v>
      </c>
      <c r="C97" s="139"/>
      <c r="D97" s="139"/>
      <c r="E97" s="139"/>
      <c r="F97" s="139"/>
      <c r="G97" s="139"/>
      <c r="H97" s="139"/>
      <c r="I97" s="139"/>
      <c r="J97" s="139"/>
      <c r="K97" s="140"/>
      <c r="L97" s="141">
        <f>J88</f>
        <v>190500</v>
      </c>
      <c r="M97" s="141"/>
      <c r="N97" s="141">
        <f>L88</f>
        <v>0</v>
      </c>
      <c r="O97" s="141"/>
      <c r="P97" s="141">
        <f t="shared" ref="P97:P100" si="7">L97+N97</f>
        <v>190500</v>
      </c>
      <c r="Q97" s="141"/>
    </row>
    <row r="98" spans="1:17" hidden="1" x14ac:dyDescent="0.25">
      <c r="A98" s="11"/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3"/>
      <c r="M98" s="143"/>
      <c r="N98" s="143"/>
      <c r="O98" s="143"/>
      <c r="P98" s="143">
        <f t="shared" si="7"/>
        <v>0</v>
      </c>
      <c r="Q98" s="143"/>
    </row>
    <row r="99" spans="1:17" hidden="1" x14ac:dyDescent="0.25">
      <c r="A99" s="11"/>
      <c r="B99" s="142"/>
      <c r="C99" s="142"/>
      <c r="D99" s="142"/>
      <c r="E99" s="142"/>
      <c r="F99" s="142"/>
      <c r="G99" s="142"/>
      <c r="H99" s="142"/>
      <c r="I99" s="142"/>
      <c r="J99" s="142"/>
      <c r="K99" s="142"/>
      <c r="L99" s="143"/>
      <c r="M99" s="143"/>
      <c r="N99" s="143"/>
      <c r="O99" s="143"/>
      <c r="P99" s="143">
        <f t="shared" si="7"/>
        <v>0</v>
      </c>
      <c r="Q99" s="143"/>
    </row>
    <row r="100" spans="1:17" hidden="1" x14ac:dyDescent="0.25">
      <c r="A100" s="11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3"/>
      <c r="M100" s="143"/>
      <c r="N100" s="143"/>
      <c r="O100" s="143"/>
      <c r="P100" s="143">
        <f t="shared" si="7"/>
        <v>0</v>
      </c>
      <c r="Q100" s="143"/>
    </row>
    <row r="101" spans="1:17" x14ac:dyDescent="0.25">
      <c r="A101" s="11"/>
      <c r="B101" s="158" t="s">
        <v>42</v>
      </c>
      <c r="C101" s="158"/>
      <c r="D101" s="158"/>
      <c r="E101" s="158"/>
      <c r="F101" s="158"/>
      <c r="G101" s="158"/>
      <c r="H101" s="158"/>
      <c r="I101" s="158"/>
      <c r="J101" s="158"/>
      <c r="K101" s="158"/>
      <c r="L101" s="159">
        <f>SUM(L96:M100)</f>
        <v>4427142</v>
      </c>
      <c r="M101" s="159"/>
      <c r="N101" s="159">
        <f>SUM(N96:O100)</f>
        <v>30000</v>
      </c>
      <c r="O101" s="159"/>
      <c r="P101" s="159">
        <f t="shared" ref="P101" si="8">L101+N101</f>
        <v>4457142</v>
      </c>
      <c r="Q101" s="159"/>
    </row>
    <row r="102" spans="1:17" ht="10.5" customHeight="1" x14ac:dyDescent="0.25"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8"/>
      <c r="M102" s="18"/>
      <c r="N102" s="18"/>
      <c r="O102" s="18"/>
      <c r="P102" s="18"/>
      <c r="Q102" s="18"/>
    </row>
    <row r="103" spans="1:17" x14ac:dyDescent="0.25">
      <c r="A103" s="10" t="s">
        <v>157</v>
      </c>
      <c r="B103" s="10" t="s">
        <v>43</v>
      </c>
    </row>
    <row r="104" spans="1:17" ht="30.75" customHeight="1" x14ac:dyDescent="0.25">
      <c r="A104" s="21" t="s">
        <v>30</v>
      </c>
      <c r="B104" s="160" t="s">
        <v>46</v>
      </c>
      <c r="C104" s="160"/>
      <c r="D104" s="160"/>
      <c r="E104" s="160"/>
      <c r="F104" s="160"/>
      <c r="G104" s="160"/>
      <c r="H104" s="20" t="s">
        <v>45</v>
      </c>
      <c r="I104" s="160" t="s">
        <v>44</v>
      </c>
      <c r="J104" s="160"/>
      <c r="K104" s="160"/>
      <c r="L104" s="160" t="s">
        <v>40</v>
      </c>
      <c r="M104" s="160"/>
      <c r="N104" s="160" t="s">
        <v>39</v>
      </c>
      <c r="O104" s="160"/>
      <c r="P104" s="160" t="s">
        <v>33</v>
      </c>
      <c r="Q104" s="160"/>
    </row>
    <row r="105" spans="1:17" x14ac:dyDescent="0.25">
      <c r="A105" s="22">
        <v>1</v>
      </c>
      <c r="B105" s="154">
        <v>2</v>
      </c>
      <c r="C105" s="155"/>
      <c r="D105" s="155"/>
      <c r="E105" s="155"/>
      <c r="F105" s="155"/>
      <c r="G105" s="156"/>
      <c r="H105" s="12">
        <v>3</v>
      </c>
      <c r="I105" s="154">
        <v>4</v>
      </c>
      <c r="J105" s="155"/>
      <c r="K105" s="156"/>
      <c r="L105" s="154">
        <v>5</v>
      </c>
      <c r="M105" s="156"/>
      <c r="N105" s="154">
        <v>6</v>
      </c>
      <c r="O105" s="156"/>
      <c r="P105" s="154">
        <v>7</v>
      </c>
      <c r="Q105" s="156"/>
    </row>
    <row r="106" spans="1:17" ht="18.75" hidden="1" x14ac:dyDescent="0.3">
      <c r="A106" s="11"/>
      <c r="B106" s="157" t="s">
        <v>55</v>
      </c>
      <c r="C106" s="157"/>
      <c r="D106" s="157"/>
      <c r="E106" s="157"/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</row>
    <row r="107" spans="1:17" hidden="1" x14ac:dyDescent="0.25">
      <c r="A107" s="36">
        <v>2</v>
      </c>
      <c r="B107" s="162"/>
      <c r="C107" s="163"/>
      <c r="D107" s="163"/>
      <c r="E107" s="163"/>
      <c r="F107" s="163"/>
      <c r="G107" s="164"/>
      <c r="H107" s="37"/>
      <c r="I107" s="162"/>
      <c r="J107" s="163"/>
      <c r="K107" s="164"/>
      <c r="L107" s="165"/>
      <c r="M107" s="166"/>
      <c r="N107" s="165"/>
      <c r="O107" s="166"/>
      <c r="P107" s="165"/>
      <c r="Q107" s="166"/>
    </row>
    <row r="108" spans="1:17" hidden="1" x14ac:dyDescent="0.25">
      <c r="A108" s="36">
        <v>3</v>
      </c>
      <c r="B108" s="162"/>
      <c r="C108" s="163"/>
      <c r="D108" s="163"/>
      <c r="E108" s="163"/>
      <c r="F108" s="163"/>
      <c r="G108" s="164"/>
      <c r="H108" s="37"/>
      <c r="I108" s="162"/>
      <c r="J108" s="163"/>
      <c r="K108" s="164"/>
      <c r="L108" s="165"/>
      <c r="M108" s="166"/>
      <c r="N108" s="165"/>
      <c r="O108" s="166"/>
      <c r="P108" s="165"/>
      <c r="Q108" s="166"/>
    </row>
    <row r="109" spans="1:17" hidden="1" x14ac:dyDescent="0.25">
      <c r="A109" s="36">
        <v>4</v>
      </c>
      <c r="B109" s="162"/>
      <c r="C109" s="163"/>
      <c r="D109" s="163"/>
      <c r="E109" s="163"/>
      <c r="F109" s="163"/>
      <c r="G109" s="164"/>
      <c r="H109" s="37"/>
      <c r="I109" s="162"/>
      <c r="J109" s="163"/>
      <c r="K109" s="164"/>
      <c r="L109" s="165"/>
      <c r="M109" s="166"/>
      <c r="N109" s="165"/>
      <c r="O109" s="166"/>
      <c r="P109" s="165"/>
      <c r="Q109" s="166"/>
    </row>
    <row r="110" spans="1:17" hidden="1" x14ac:dyDescent="0.25">
      <c r="A110" s="36">
        <v>5</v>
      </c>
      <c r="B110" s="162"/>
      <c r="C110" s="163"/>
      <c r="D110" s="163"/>
      <c r="E110" s="163"/>
      <c r="F110" s="163"/>
      <c r="G110" s="164"/>
      <c r="H110" s="37"/>
      <c r="I110" s="162"/>
      <c r="J110" s="163"/>
      <c r="K110" s="164"/>
      <c r="L110" s="165"/>
      <c r="M110" s="166"/>
      <c r="N110" s="165"/>
      <c r="O110" s="166"/>
      <c r="P110" s="165"/>
      <c r="Q110" s="166"/>
    </row>
    <row r="111" spans="1:17" hidden="1" x14ac:dyDescent="0.25">
      <c r="A111" s="35"/>
      <c r="B111" s="161" t="s">
        <v>50</v>
      </c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</row>
    <row r="112" spans="1:17" hidden="1" x14ac:dyDescent="0.25">
      <c r="A112" s="36">
        <v>1</v>
      </c>
      <c r="B112" s="162"/>
      <c r="C112" s="163"/>
      <c r="D112" s="163"/>
      <c r="E112" s="163"/>
      <c r="F112" s="163"/>
      <c r="G112" s="164"/>
      <c r="H112" s="37"/>
      <c r="I112" s="162"/>
      <c r="J112" s="163"/>
      <c r="K112" s="164"/>
      <c r="L112" s="165"/>
      <c r="M112" s="166"/>
      <c r="N112" s="165"/>
      <c r="O112" s="166"/>
      <c r="P112" s="165"/>
      <c r="Q112" s="166"/>
    </row>
    <row r="113" spans="1:17" hidden="1" x14ac:dyDescent="0.25">
      <c r="A113" s="36">
        <v>2</v>
      </c>
      <c r="B113" s="162"/>
      <c r="C113" s="163"/>
      <c r="D113" s="163"/>
      <c r="E113" s="163"/>
      <c r="F113" s="163"/>
      <c r="G113" s="164"/>
      <c r="H113" s="37"/>
      <c r="I113" s="162"/>
      <c r="J113" s="163"/>
      <c r="K113" s="164"/>
      <c r="L113" s="165"/>
      <c r="M113" s="166"/>
      <c r="N113" s="165"/>
      <c r="O113" s="166"/>
      <c r="P113" s="165"/>
      <c r="Q113" s="166"/>
    </row>
    <row r="114" spans="1:17" hidden="1" x14ac:dyDescent="0.25">
      <c r="A114" s="36">
        <v>3</v>
      </c>
      <c r="B114" s="162"/>
      <c r="C114" s="163"/>
      <c r="D114" s="163"/>
      <c r="E114" s="163"/>
      <c r="F114" s="163"/>
      <c r="G114" s="164"/>
      <c r="H114" s="37"/>
      <c r="I114" s="162"/>
      <c r="J114" s="163"/>
      <c r="K114" s="164"/>
      <c r="L114" s="165"/>
      <c r="M114" s="166"/>
      <c r="N114" s="165"/>
      <c r="O114" s="166"/>
      <c r="P114" s="165"/>
      <c r="Q114" s="166"/>
    </row>
    <row r="115" spans="1:17" hidden="1" x14ac:dyDescent="0.25">
      <c r="A115" s="36">
        <v>4</v>
      </c>
      <c r="B115" s="162"/>
      <c r="C115" s="163"/>
      <c r="D115" s="163"/>
      <c r="E115" s="163"/>
      <c r="F115" s="163"/>
      <c r="G115" s="164"/>
      <c r="H115" s="37"/>
      <c r="I115" s="162"/>
      <c r="J115" s="163"/>
      <c r="K115" s="164"/>
      <c r="L115" s="165"/>
      <c r="M115" s="166"/>
      <c r="N115" s="165"/>
      <c r="O115" s="166"/>
      <c r="P115" s="165"/>
      <c r="Q115" s="166"/>
    </row>
    <row r="116" spans="1:17" hidden="1" x14ac:dyDescent="0.25">
      <c r="A116" s="36">
        <v>5</v>
      </c>
      <c r="B116" s="162"/>
      <c r="C116" s="163"/>
      <c r="D116" s="163"/>
      <c r="E116" s="163"/>
      <c r="F116" s="163"/>
      <c r="G116" s="164"/>
      <c r="H116" s="37"/>
      <c r="I116" s="162"/>
      <c r="J116" s="163"/>
      <c r="K116" s="164"/>
      <c r="L116" s="165"/>
      <c r="M116" s="166"/>
      <c r="N116" s="165"/>
      <c r="O116" s="166"/>
      <c r="P116" s="165"/>
      <c r="Q116" s="166"/>
    </row>
    <row r="117" spans="1:17" ht="30.75" customHeight="1" x14ac:dyDescent="0.3">
      <c r="A117" s="35"/>
      <c r="B117" s="169" t="s">
        <v>203</v>
      </c>
      <c r="C117" s="170"/>
      <c r="D117" s="170"/>
      <c r="E117" s="170"/>
      <c r="F117" s="170"/>
      <c r="G117" s="170"/>
      <c r="H117" s="170"/>
      <c r="I117" s="170"/>
      <c r="J117" s="170"/>
      <c r="K117" s="170"/>
      <c r="L117" s="170"/>
      <c r="M117" s="170"/>
      <c r="N117" s="170"/>
      <c r="O117" s="170"/>
      <c r="P117" s="170"/>
      <c r="Q117" s="171"/>
    </row>
    <row r="118" spans="1:17" ht="29.25" customHeight="1" x14ac:dyDescent="0.25">
      <c r="A118" s="35"/>
      <c r="B118" s="172" t="s">
        <v>59</v>
      </c>
      <c r="C118" s="173"/>
      <c r="D118" s="172" t="s">
        <v>63</v>
      </c>
      <c r="E118" s="174"/>
      <c r="F118" s="174"/>
      <c r="G118" s="174"/>
      <c r="H118" s="174"/>
      <c r="I118" s="174"/>
      <c r="J118" s="174"/>
      <c r="K118" s="174"/>
      <c r="L118" s="174"/>
      <c r="M118" s="174"/>
      <c r="N118" s="174"/>
      <c r="O118" s="174"/>
      <c r="P118" s="174"/>
      <c r="Q118" s="173"/>
    </row>
    <row r="119" spans="1:17" x14ac:dyDescent="0.25">
      <c r="A119" s="35"/>
      <c r="B119" s="161" t="s">
        <v>47</v>
      </c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</row>
    <row r="120" spans="1:17" ht="58.5" hidden="1" customHeight="1" x14ac:dyDescent="0.25">
      <c r="A120" s="36">
        <v>1</v>
      </c>
      <c r="B120" s="162" t="s">
        <v>188</v>
      </c>
      <c r="C120" s="163"/>
      <c r="D120" s="163"/>
      <c r="E120" s="163"/>
      <c r="F120" s="163"/>
      <c r="G120" s="164"/>
      <c r="H120" s="37" t="s">
        <v>68</v>
      </c>
      <c r="I120" s="162" t="s">
        <v>236</v>
      </c>
      <c r="J120" s="163"/>
      <c r="K120" s="164"/>
      <c r="L120" s="165">
        <v>6</v>
      </c>
      <c r="M120" s="166"/>
      <c r="N120" s="165"/>
      <c r="O120" s="166"/>
      <c r="P120" s="167">
        <f t="shared" ref="P120" si="9">L120</f>
        <v>6</v>
      </c>
      <c r="Q120" s="168"/>
    </row>
    <row r="121" spans="1:17" ht="14.25" hidden="1" customHeight="1" x14ac:dyDescent="0.25">
      <c r="A121" s="36"/>
      <c r="B121" s="162" t="s">
        <v>247</v>
      </c>
      <c r="C121" s="163"/>
      <c r="D121" s="163"/>
      <c r="E121" s="163"/>
      <c r="F121" s="163"/>
      <c r="G121" s="164"/>
      <c r="H121" s="63"/>
      <c r="I121" s="162"/>
      <c r="J121" s="163"/>
      <c r="K121" s="164"/>
      <c r="L121" s="165"/>
      <c r="M121" s="166"/>
      <c r="N121" s="165"/>
      <c r="O121" s="166"/>
      <c r="P121" s="167"/>
      <c r="Q121" s="168"/>
    </row>
    <row r="122" spans="1:17" ht="30" customHeight="1" x14ac:dyDescent="0.25">
      <c r="A122" s="36">
        <v>1</v>
      </c>
      <c r="B122" s="162" t="s">
        <v>264</v>
      </c>
      <c r="C122" s="163"/>
      <c r="D122" s="163"/>
      <c r="E122" s="163"/>
      <c r="F122" s="163"/>
      <c r="G122" s="164"/>
      <c r="H122" s="63" t="s">
        <v>68</v>
      </c>
      <c r="I122" s="175" t="s">
        <v>258</v>
      </c>
      <c r="J122" s="176"/>
      <c r="K122" s="177"/>
      <c r="L122" s="165">
        <v>2</v>
      </c>
      <c r="M122" s="166"/>
      <c r="N122" s="165"/>
      <c r="O122" s="166"/>
      <c r="P122" s="167">
        <f t="shared" ref="P122" si="10">L122</f>
        <v>2</v>
      </c>
      <c r="Q122" s="168"/>
    </row>
    <row r="123" spans="1:17" ht="21.75" customHeight="1" x14ac:dyDescent="0.25">
      <c r="A123" s="36">
        <v>2</v>
      </c>
      <c r="B123" s="162" t="s">
        <v>85</v>
      </c>
      <c r="C123" s="163"/>
      <c r="D123" s="163"/>
      <c r="E123" s="163"/>
      <c r="F123" s="163"/>
      <c r="G123" s="164"/>
      <c r="H123" s="37" t="s">
        <v>34</v>
      </c>
      <c r="I123" s="178"/>
      <c r="J123" s="179"/>
      <c r="K123" s="180"/>
      <c r="L123" s="131">
        <f>J82</f>
        <v>400000</v>
      </c>
      <c r="M123" s="166"/>
      <c r="N123" s="131">
        <f>L82</f>
        <v>0</v>
      </c>
      <c r="O123" s="166"/>
      <c r="P123" s="167">
        <f>P82</f>
        <v>400000</v>
      </c>
      <c r="Q123" s="168"/>
    </row>
    <row r="124" spans="1:17" hidden="1" x14ac:dyDescent="0.25">
      <c r="A124" s="36">
        <v>3</v>
      </c>
      <c r="B124" s="162"/>
      <c r="C124" s="163"/>
      <c r="D124" s="163"/>
      <c r="E124" s="163"/>
      <c r="F124" s="163"/>
      <c r="G124" s="164"/>
      <c r="H124" s="37"/>
      <c r="I124" s="162"/>
      <c r="J124" s="163"/>
      <c r="K124" s="164"/>
      <c r="L124" s="165"/>
      <c r="M124" s="166"/>
      <c r="N124" s="165"/>
      <c r="O124" s="166"/>
      <c r="P124" s="165"/>
      <c r="Q124" s="166"/>
    </row>
    <row r="125" spans="1:17" hidden="1" x14ac:dyDescent="0.25">
      <c r="A125" s="36">
        <v>4</v>
      </c>
      <c r="B125" s="162"/>
      <c r="C125" s="163"/>
      <c r="D125" s="163"/>
      <c r="E125" s="163"/>
      <c r="F125" s="163"/>
      <c r="G125" s="164"/>
      <c r="H125" s="37"/>
      <c r="I125" s="162"/>
      <c r="J125" s="163"/>
      <c r="K125" s="164"/>
      <c r="L125" s="165"/>
      <c r="M125" s="166"/>
      <c r="N125" s="165"/>
      <c r="O125" s="166"/>
      <c r="P125" s="165"/>
      <c r="Q125" s="166"/>
    </row>
    <row r="126" spans="1:17" hidden="1" x14ac:dyDescent="0.25">
      <c r="A126" s="36">
        <v>5</v>
      </c>
      <c r="B126" s="162"/>
      <c r="C126" s="163"/>
      <c r="D126" s="163"/>
      <c r="E126" s="163"/>
      <c r="F126" s="163"/>
      <c r="G126" s="164"/>
      <c r="H126" s="37"/>
      <c r="I126" s="162"/>
      <c r="J126" s="163"/>
      <c r="K126" s="164"/>
      <c r="L126" s="165"/>
      <c r="M126" s="166"/>
      <c r="N126" s="165"/>
      <c r="O126" s="166"/>
      <c r="P126" s="165"/>
      <c r="Q126" s="166"/>
    </row>
    <row r="127" spans="1:17" hidden="1" x14ac:dyDescent="0.25">
      <c r="A127" s="36">
        <v>6</v>
      </c>
      <c r="B127" s="162"/>
      <c r="C127" s="163"/>
      <c r="D127" s="163"/>
      <c r="E127" s="163"/>
      <c r="F127" s="163"/>
      <c r="G127" s="164"/>
      <c r="H127" s="37"/>
      <c r="I127" s="162"/>
      <c r="J127" s="163"/>
      <c r="K127" s="164"/>
      <c r="L127" s="165"/>
      <c r="M127" s="166"/>
      <c r="N127" s="165"/>
      <c r="O127" s="166"/>
      <c r="P127" s="165"/>
      <c r="Q127" s="166"/>
    </row>
    <row r="128" spans="1:17" hidden="1" x14ac:dyDescent="0.25">
      <c r="A128" s="36">
        <v>7</v>
      </c>
      <c r="B128" s="162"/>
      <c r="C128" s="163"/>
      <c r="D128" s="163"/>
      <c r="E128" s="163"/>
      <c r="F128" s="163"/>
      <c r="G128" s="164"/>
      <c r="H128" s="37"/>
      <c r="I128" s="162"/>
      <c r="J128" s="163"/>
      <c r="K128" s="164"/>
      <c r="L128" s="165"/>
      <c r="M128" s="166"/>
      <c r="N128" s="165"/>
      <c r="O128" s="166"/>
      <c r="P128" s="165"/>
      <c r="Q128" s="166"/>
    </row>
    <row r="129" spans="1:17" hidden="1" x14ac:dyDescent="0.25">
      <c r="A129" s="36">
        <v>8</v>
      </c>
      <c r="B129" s="162"/>
      <c r="C129" s="163"/>
      <c r="D129" s="163"/>
      <c r="E129" s="163"/>
      <c r="F129" s="163"/>
      <c r="G129" s="164"/>
      <c r="H129" s="37"/>
      <c r="I129" s="162"/>
      <c r="J129" s="163"/>
      <c r="K129" s="164"/>
      <c r="L129" s="165"/>
      <c r="M129" s="166"/>
      <c r="N129" s="165"/>
      <c r="O129" s="166"/>
      <c r="P129" s="165"/>
      <c r="Q129" s="166"/>
    </row>
    <row r="130" spans="1:17" hidden="1" x14ac:dyDescent="0.25">
      <c r="A130" s="36">
        <v>9</v>
      </c>
      <c r="B130" s="162"/>
      <c r="C130" s="163"/>
      <c r="D130" s="163"/>
      <c r="E130" s="163"/>
      <c r="F130" s="163"/>
      <c r="G130" s="164"/>
      <c r="H130" s="37"/>
      <c r="I130" s="162"/>
      <c r="J130" s="163"/>
      <c r="K130" s="164"/>
      <c r="L130" s="165"/>
      <c r="M130" s="166"/>
      <c r="N130" s="165"/>
      <c r="O130" s="166"/>
      <c r="P130" s="165"/>
      <c r="Q130" s="166"/>
    </row>
    <row r="131" spans="1:17" hidden="1" x14ac:dyDescent="0.25">
      <c r="A131" s="36">
        <v>10</v>
      </c>
      <c r="B131" s="162"/>
      <c r="C131" s="163"/>
      <c r="D131" s="163"/>
      <c r="E131" s="163"/>
      <c r="F131" s="163"/>
      <c r="G131" s="164"/>
      <c r="H131" s="37"/>
      <c r="I131" s="162"/>
      <c r="J131" s="163"/>
      <c r="K131" s="164"/>
      <c r="L131" s="165"/>
      <c r="M131" s="166"/>
      <c r="N131" s="165"/>
      <c r="O131" s="166"/>
      <c r="P131" s="165"/>
      <c r="Q131" s="166"/>
    </row>
    <row r="132" spans="1:17" x14ac:dyDescent="0.25">
      <c r="A132" s="35"/>
      <c r="B132" s="161" t="s">
        <v>48</v>
      </c>
      <c r="C132" s="161"/>
      <c r="D132" s="161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1"/>
    </row>
    <row r="133" spans="1:17" ht="15.75" hidden="1" customHeight="1" x14ac:dyDescent="0.25">
      <c r="A133" s="36">
        <v>1</v>
      </c>
      <c r="B133" s="162" t="s">
        <v>78</v>
      </c>
      <c r="C133" s="163"/>
      <c r="D133" s="163"/>
      <c r="E133" s="163"/>
      <c r="F133" s="163"/>
      <c r="G133" s="164"/>
      <c r="H133" s="37" t="s">
        <v>68</v>
      </c>
      <c r="I133" s="175" t="s">
        <v>260</v>
      </c>
      <c r="J133" s="176"/>
      <c r="K133" s="177"/>
      <c r="L133" s="165">
        <v>54</v>
      </c>
      <c r="M133" s="166"/>
      <c r="N133" s="165"/>
      <c r="O133" s="166"/>
      <c r="P133" s="167">
        <f t="shared" ref="P133:P139" si="11">L133</f>
        <v>54</v>
      </c>
      <c r="Q133" s="168"/>
    </row>
    <row r="134" spans="1:17" ht="14.25" hidden="1" customHeight="1" x14ac:dyDescent="0.25">
      <c r="A134" s="36"/>
      <c r="B134" s="162" t="s">
        <v>247</v>
      </c>
      <c r="C134" s="163"/>
      <c r="D134" s="163"/>
      <c r="E134" s="163"/>
      <c r="F134" s="163"/>
      <c r="G134" s="164"/>
      <c r="H134" s="63"/>
      <c r="I134" s="182"/>
      <c r="J134" s="183"/>
      <c r="K134" s="184"/>
      <c r="L134" s="165"/>
      <c r="M134" s="166"/>
      <c r="N134" s="165"/>
      <c r="O134" s="166"/>
      <c r="P134" s="167"/>
      <c r="Q134" s="168"/>
    </row>
    <row r="135" spans="1:17" ht="51.75" customHeight="1" x14ac:dyDescent="0.25">
      <c r="A135" s="36">
        <v>1</v>
      </c>
      <c r="B135" s="162" t="s">
        <v>263</v>
      </c>
      <c r="C135" s="163"/>
      <c r="D135" s="163"/>
      <c r="E135" s="163"/>
      <c r="F135" s="163"/>
      <c r="G135" s="164"/>
      <c r="H135" s="63" t="s">
        <v>68</v>
      </c>
      <c r="I135" s="182"/>
      <c r="J135" s="183"/>
      <c r="K135" s="184"/>
      <c r="L135" s="165">
        <f>13+13</f>
        <v>26</v>
      </c>
      <c r="M135" s="166"/>
      <c r="N135" s="165"/>
      <c r="O135" s="166"/>
      <c r="P135" s="167">
        <f t="shared" ref="P135" si="12">L135</f>
        <v>26</v>
      </c>
      <c r="Q135" s="168"/>
    </row>
    <row r="136" spans="1:17" ht="18.75" hidden="1" customHeight="1" x14ac:dyDescent="0.25">
      <c r="A136" s="36">
        <v>3</v>
      </c>
      <c r="B136" s="162" t="s">
        <v>79</v>
      </c>
      <c r="C136" s="163"/>
      <c r="D136" s="163"/>
      <c r="E136" s="163"/>
      <c r="F136" s="163"/>
      <c r="G136" s="164"/>
      <c r="H136" s="37" t="s">
        <v>68</v>
      </c>
      <c r="I136" s="182"/>
      <c r="J136" s="183"/>
      <c r="K136" s="184"/>
      <c r="L136" s="165">
        <v>558</v>
      </c>
      <c r="M136" s="166"/>
      <c r="N136" s="165"/>
      <c r="O136" s="166"/>
      <c r="P136" s="167">
        <f t="shared" si="11"/>
        <v>558</v>
      </c>
      <c r="Q136" s="168"/>
    </row>
    <row r="137" spans="1:17" ht="14.25" hidden="1" customHeight="1" x14ac:dyDescent="0.25">
      <c r="A137" s="36"/>
      <c r="B137" s="162" t="s">
        <v>247</v>
      </c>
      <c r="C137" s="163"/>
      <c r="D137" s="163"/>
      <c r="E137" s="163"/>
      <c r="F137" s="163"/>
      <c r="G137" s="164"/>
      <c r="H137" s="63"/>
      <c r="I137" s="182"/>
      <c r="J137" s="183"/>
      <c r="K137" s="184"/>
      <c r="L137" s="165"/>
      <c r="M137" s="166"/>
      <c r="N137" s="165"/>
      <c r="O137" s="166"/>
      <c r="P137" s="167"/>
      <c r="Q137" s="168"/>
    </row>
    <row r="138" spans="1:17" ht="54.75" customHeight="1" x14ac:dyDescent="0.25">
      <c r="A138" s="36">
        <v>2</v>
      </c>
      <c r="B138" s="162" t="s">
        <v>262</v>
      </c>
      <c r="C138" s="163"/>
      <c r="D138" s="163"/>
      <c r="E138" s="163"/>
      <c r="F138" s="163"/>
      <c r="G138" s="164"/>
      <c r="H138" s="63" t="s">
        <v>68</v>
      </c>
      <c r="I138" s="178"/>
      <c r="J138" s="179"/>
      <c r="K138" s="180"/>
      <c r="L138" s="165">
        <f>208+178</f>
        <v>386</v>
      </c>
      <c r="M138" s="166"/>
      <c r="N138" s="165"/>
      <c r="O138" s="166"/>
      <c r="P138" s="167">
        <f t="shared" ref="P138" si="13">L138</f>
        <v>386</v>
      </c>
      <c r="Q138" s="168"/>
    </row>
    <row r="139" spans="1:17" ht="28.5" customHeight="1" x14ac:dyDescent="0.25">
      <c r="A139" s="36">
        <v>3</v>
      </c>
      <c r="B139" s="162" t="s">
        <v>267</v>
      </c>
      <c r="C139" s="163"/>
      <c r="D139" s="163"/>
      <c r="E139" s="163"/>
      <c r="F139" s="163"/>
      <c r="G139" s="164"/>
      <c r="H139" s="37" t="s">
        <v>68</v>
      </c>
      <c r="I139" s="229" t="s">
        <v>187</v>
      </c>
      <c r="J139" s="230"/>
      <c r="K139" s="231"/>
      <c r="L139" s="165">
        <v>58</v>
      </c>
      <c r="M139" s="166"/>
      <c r="N139" s="165"/>
      <c r="O139" s="166"/>
      <c r="P139" s="167">
        <f t="shared" si="11"/>
        <v>58</v>
      </c>
      <c r="Q139" s="168"/>
    </row>
    <row r="140" spans="1:17" hidden="1" x14ac:dyDescent="0.25">
      <c r="A140" s="36">
        <v>4</v>
      </c>
      <c r="B140" s="162"/>
      <c r="C140" s="163"/>
      <c r="D140" s="163"/>
      <c r="E140" s="163"/>
      <c r="F140" s="163"/>
      <c r="G140" s="164"/>
      <c r="H140" s="37"/>
      <c r="I140" s="162"/>
      <c r="J140" s="163"/>
      <c r="K140" s="164"/>
      <c r="L140" s="165"/>
      <c r="M140" s="166"/>
      <c r="N140" s="165"/>
      <c r="O140" s="166"/>
      <c r="P140" s="165"/>
      <c r="Q140" s="166"/>
    </row>
    <row r="141" spans="1:17" hidden="1" x14ac:dyDescent="0.25">
      <c r="A141" s="36">
        <v>5</v>
      </c>
      <c r="B141" s="162"/>
      <c r="C141" s="163"/>
      <c r="D141" s="163"/>
      <c r="E141" s="163"/>
      <c r="F141" s="163"/>
      <c r="G141" s="164"/>
      <c r="H141" s="37"/>
      <c r="I141" s="162"/>
      <c r="J141" s="163"/>
      <c r="K141" s="164"/>
      <c r="L141" s="165"/>
      <c r="M141" s="166"/>
      <c r="N141" s="165"/>
      <c r="O141" s="166"/>
      <c r="P141" s="165"/>
      <c r="Q141" s="166"/>
    </row>
    <row r="142" spans="1:17" hidden="1" x14ac:dyDescent="0.25">
      <c r="A142" s="36">
        <v>6</v>
      </c>
      <c r="B142" s="162"/>
      <c r="C142" s="163"/>
      <c r="D142" s="163"/>
      <c r="E142" s="163"/>
      <c r="F142" s="163"/>
      <c r="G142" s="164"/>
      <c r="H142" s="37"/>
      <c r="I142" s="162"/>
      <c r="J142" s="163"/>
      <c r="K142" s="164"/>
      <c r="L142" s="165"/>
      <c r="M142" s="166"/>
      <c r="N142" s="165"/>
      <c r="O142" s="166"/>
      <c r="P142" s="165"/>
      <c r="Q142" s="166"/>
    </row>
    <row r="143" spans="1:17" hidden="1" x14ac:dyDescent="0.25">
      <c r="A143" s="36">
        <v>7</v>
      </c>
      <c r="B143" s="162"/>
      <c r="C143" s="163"/>
      <c r="D143" s="163"/>
      <c r="E143" s="163"/>
      <c r="F143" s="163"/>
      <c r="G143" s="164"/>
      <c r="H143" s="37"/>
      <c r="I143" s="162"/>
      <c r="J143" s="163"/>
      <c r="K143" s="164"/>
      <c r="L143" s="165"/>
      <c r="M143" s="166"/>
      <c r="N143" s="165"/>
      <c r="O143" s="166"/>
      <c r="P143" s="165"/>
      <c r="Q143" s="166"/>
    </row>
    <row r="144" spans="1:17" hidden="1" x14ac:dyDescent="0.25">
      <c r="A144" s="36">
        <v>8</v>
      </c>
      <c r="B144" s="162"/>
      <c r="C144" s="163"/>
      <c r="D144" s="163"/>
      <c r="E144" s="163"/>
      <c r="F144" s="163"/>
      <c r="G144" s="164"/>
      <c r="H144" s="37"/>
      <c r="I144" s="162"/>
      <c r="J144" s="163"/>
      <c r="K144" s="164"/>
      <c r="L144" s="165"/>
      <c r="M144" s="166"/>
      <c r="N144" s="165"/>
      <c r="O144" s="166"/>
      <c r="P144" s="165"/>
      <c r="Q144" s="166"/>
    </row>
    <row r="145" spans="1:17" hidden="1" x14ac:dyDescent="0.25">
      <c r="A145" s="36">
        <v>9</v>
      </c>
      <c r="B145" s="162"/>
      <c r="C145" s="163"/>
      <c r="D145" s="163"/>
      <c r="E145" s="163"/>
      <c r="F145" s="163"/>
      <c r="G145" s="164"/>
      <c r="H145" s="37"/>
      <c r="I145" s="162"/>
      <c r="J145" s="163"/>
      <c r="K145" s="164"/>
      <c r="L145" s="165"/>
      <c r="M145" s="166"/>
      <c r="N145" s="165"/>
      <c r="O145" s="166"/>
      <c r="P145" s="165"/>
      <c r="Q145" s="166"/>
    </row>
    <row r="146" spans="1:17" hidden="1" x14ac:dyDescent="0.25">
      <c r="A146" s="36">
        <v>10</v>
      </c>
      <c r="B146" s="162"/>
      <c r="C146" s="163"/>
      <c r="D146" s="163"/>
      <c r="E146" s="163"/>
      <c r="F146" s="163"/>
      <c r="G146" s="164"/>
      <c r="H146" s="37"/>
      <c r="I146" s="162"/>
      <c r="J146" s="163"/>
      <c r="K146" s="164"/>
      <c r="L146" s="165"/>
      <c r="M146" s="166"/>
      <c r="N146" s="165"/>
      <c r="O146" s="166"/>
      <c r="P146" s="165"/>
      <c r="Q146" s="166"/>
    </row>
    <row r="147" spans="1:17" x14ac:dyDescent="0.25">
      <c r="A147" s="35"/>
      <c r="B147" s="161" t="s">
        <v>49</v>
      </c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61"/>
    </row>
    <row r="148" spans="1:17" ht="33.75" customHeight="1" x14ac:dyDescent="0.25">
      <c r="A148" s="36">
        <v>1</v>
      </c>
      <c r="B148" s="162" t="s">
        <v>268</v>
      </c>
      <c r="C148" s="163"/>
      <c r="D148" s="163"/>
      <c r="E148" s="163"/>
      <c r="F148" s="163"/>
      <c r="G148" s="164"/>
      <c r="H148" s="37" t="s">
        <v>34</v>
      </c>
      <c r="I148" s="162" t="s">
        <v>237</v>
      </c>
      <c r="J148" s="163"/>
      <c r="K148" s="164"/>
      <c r="L148" s="167">
        <f>L123/(208+178)</f>
        <v>1036.2694300518135</v>
      </c>
      <c r="M148" s="168"/>
      <c r="N148" s="167">
        <f>N123/L136-0.12</f>
        <v>-0.12</v>
      </c>
      <c r="O148" s="168"/>
      <c r="P148" s="167">
        <f>L148</f>
        <v>1036.2694300518135</v>
      </c>
      <c r="Q148" s="168"/>
    </row>
    <row r="149" spans="1:17" hidden="1" x14ac:dyDescent="0.25">
      <c r="A149" s="36">
        <v>2</v>
      </c>
      <c r="B149" s="162"/>
      <c r="C149" s="163"/>
      <c r="D149" s="163"/>
      <c r="E149" s="163"/>
      <c r="F149" s="163"/>
      <c r="G149" s="164"/>
      <c r="H149" s="37"/>
      <c r="I149" s="162"/>
      <c r="J149" s="163"/>
      <c r="K149" s="164"/>
      <c r="L149" s="165"/>
      <c r="M149" s="166"/>
      <c r="N149" s="165"/>
      <c r="O149" s="166"/>
      <c r="P149" s="165"/>
      <c r="Q149" s="166"/>
    </row>
    <row r="150" spans="1:17" hidden="1" x14ac:dyDescent="0.25">
      <c r="A150" s="36">
        <v>3</v>
      </c>
      <c r="B150" s="162"/>
      <c r="C150" s="163"/>
      <c r="D150" s="163"/>
      <c r="E150" s="163"/>
      <c r="F150" s="163"/>
      <c r="G150" s="164"/>
      <c r="H150" s="37"/>
      <c r="I150" s="162"/>
      <c r="J150" s="163"/>
      <c r="K150" s="164"/>
      <c r="L150" s="165"/>
      <c r="M150" s="166"/>
      <c r="N150" s="165"/>
      <c r="O150" s="166"/>
      <c r="P150" s="165"/>
      <c r="Q150" s="166"/>
    </row>
    <row r="151" spans="1:17" hidden="1" x14ac:dyDescent="0.25">
      <c r="A151" s="36">
        <v>4</v>
      </c>
      <c r="B151" s="162"/>
      <c r="C151" s="163"/>
      <c r="D151" s="163"/>
      <c r="E151" s="163"/>
      <c r="F151" s="163"/>
      <c r="G151" s="164"/>
      <c r="H151" s="37"/>
      <c r="I151" s="162"/>
      <c r="J151" s="163"/>
      <c r="K151" s="164"/>
      <c r="L151" s="165"/>
      <c r="M151" s="166"/>
      <c r="N151" s="165"/>
      <c r="O151" s="166"/>
      <c r="P151" s="165"/>
      <c r="Q151" s="166"/>
    </row>
    <row r="152" spans="1:17" hidden="1" x14ac:dyDescent="0.25">
      <c r="A152" s="36">
        <v>5</v>
      </c>
      <c r="B152" s="162"/>
      <c r="C152" s="163"/>
      <c r="D152" s="163"/>
      <c r="E152" s="163"/>
      <c r="F152" s="163"/>
      <c r="G152" s="164"/>
      <c r="H152" s="37"/>
      <c r="I152" s="162"/>
      <c r="J152" s="163"/>
      <c r="K152" s="164"/>
      <c r="L152" s="165"/>
      <c r="M152" s="166"/>
      <c r="N152" s="165"/>
      <c r="O152" s="166"/>
      <c r="P152" s="165"/>
      <c r="Q152" s="166"/>
    </row>
    <row r="153" spans="1:17" x14ac:dyDescent="0.25">
      <c r="A153" s="35"/>
      <c r="B153" s="161" t="s">
        <v>50</v>
      </c>
      <c r="C153" s="161"/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</row>
    <row r="154" spans="1:17" ht="44.25" customHeight="1" x14ac:dyDescent="0.25">
      <c r="A154" s="36">
        <v>1</v>
      </c>
      <c r="B154" s="162" t="s">
        <v>269</v>
      </c>
      <c r="C154" s="163"/>
      <c r="D154" s="163"/>
      <c r="E154" s="163"/>
      <c r="F154" s="163"/>
      <c r="G154" s="164"/>
      <c r="H154" s="37" t="s">
        <v>68</v>
      </c>
      <c r="I154" s="162" t="s">
        <v>250</v>
      </c>
      <c r="J154" s="163"/>
      <c r="K154" s="164"/>
      <c r="L154" s="165">
        <f>4+5+1</f>
        <v>10</v>
      </c>
      <c r="M154" s="166"/>
      <c r="N154" s="165"/>
      <c r="O154" s="166"/>
      <c r="P154" s="167">
        <f t="shared" ref="P154" si="14">L154</f>
        <v>10</v>
      </c>
      <c r="Q154" s="168"/>
    </row>
    <row r="155" spans="1:17" hidden="1" x14ac:dyDescent="0.25">
      <c r="A155" s="36">
        <v>2</v>
      </c>
      <c r="B155" s="162"/>
      <c r="C155" s="163"/>
      <c r="D155" s="163"/>
      <c r="E155" s="163"/>
      <c r="F155" s="163"/>
      <c r="G155" s="164"/>
      <c r="H155" s="37"/>
      <c r="I155" s="162"/>
      <c r="J155" s="163"/>
      <c r="K155" s="164"/>
      <c r="L155" s="165"/>
      <c r="M155" s="166"/>
      <c r="N155" s="165"/>
      <c r="O155" s="166"/>
      <c r="P155" s="165"/>
      <c r="Q155" s="166"/>
    </row>
    <row r="156" spans="1:17" hidden="1" x14ac:dyDescent="0.25">
      <c r="A156" s="36">
        <v>3</v>
      </c>
      <c r="B156" s="162"/>
      <c r="C156" s="163"/>
      <c r="D156" s="163"/>
      <c r="E156" s="163"/>
      <c r="F156" s="163"/>
      <c r="G156" s="164"/>
      <c r="H156" s="37"/>
      <c r="I156" s="162"/>
      <c r="J156" s="163"/>
      <c r="K156" s="164"/>
      <c r="L156" s="165"/>
      <c r="M156" s="166"/>
      <c r="N156" s="165"/>
      <c r="O156" s="166"/>
      <c r="P156" s="165"/>
      <c r="Q156" s="166"/>
    </row>
    <row r="157" spans="1:17" hidden="1" x14ac:dyDescent="0.25">
      <c r="A157" s="36">
        <v>4</v>
      </c>
      <c r="B157" s="162"/>
      <c r="C157" s="163"/>
      <c r="D157" s="163"/>
      <c r="E157" s="163"/>
      <c r="F157" s="163"/>
      <c r="G157" s="164"/>
      <c r="H157" s="37"/>
      <c r="I157" s="162"/>
      <c r="J157" s="163"/>
      <c r="K157" s="164"/>
      <c r="L157" s="165"/>
      <c r="M157" s="166"/>
      <c r="N157" s="165"/>
      <c r="O157" s="166"/>
      <c r="P157" s="165"/>
      <c r="Q157" s="166"/>
    </row>
    <row r="158" spans="1:17" hidden="1" x14ac:dyDescent="0.25">
      <c r="A158" s="36">
        <v>5</v>
      </c>
      <c r="B158" s="162"/>
      <c r="C158" s="163"/>
      <c r="D158" s="163"/>
      <c r="E158" s="163"/>
      <c r="F158" s="163"/>
      <c r="G158" s="164"/>
      <c r="H158" s="37"/>
      <c r="I158" s="162"/>
      <c r="J158" s="163"/>
      <c r="K158" s="164"/>
      <c r="L158" s="165"/>
      <c r="M158" s="166"/>
      <c r="N158" s="165"/>
      <c r="O158" s="166"/>
      <c r="P158" s="165"/>
      <c r="Q158" s="166"/>
    </row>
    <row r="159" spans="1:17" x14ac:dyDescent="0.25">
      <c r="A159" s="35"/>
      <c r="B159" s="172" t="s">
        <v>70</v>
      </c>
      <c r="C159" s="173"/>
      <c r="D159" s="172" t="s">
        <v>64</v>
      </c>
      <c r="E159" s="174"/>
      <c r="F159" s="174"/>
      <c r="G159" s="174"/>
      <c r="H159" s="174"/>
      <c r="I159" s="174"/>
      <c r="J159" s="174"/>
      <c r="K159" s="174"/>
      <c r="L159" s="174"/>
      <c r="M159" s="174"/>
      <c r="N159" s="174"/>
      <c r="O159" s="174"/>
      <c r="P159" s="174"/>
      <c r="Q159" s="173"/>
    </row>
    <row r="160" spans="1:17" x14ac:dyDescent="0.25">
      <c r="A160" s="35"/>
      <c r="B160" s="161" t="s">
        <v>47</v>
      </c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</row>
    <row r="161" spans="1:17" ht="60.75" customHeight="1" x14ac:dyDescent="0.25">
      <c r="A161" s="36">
        <v>1</v>
      </c>
      <c r="B161" s="162" t="s">
        <v>85</v>
      </c>
      <c r="C161" s="163"/>
      <c r="D161" s="163"/>
      <c r="E161" s="163"/>
      <c r="F161" s="163"/>
      <c r="G161" s="164"/>
      <c r="H161" s="37" t="s">
        <v>34</v>
      </c>
      <c r="I161" s="162" t="s">
        <v>258</v>
      </c>
      <c r="J161" s="163"/>
      <c r="K161" s="164"/>
      <c r="L161" s="131">
        <f>J83</f>
        <v>300000</v>
      </c>
      <c r="M161" s="166"/>
      <c r="N161" s="165"/>
      <c r="O161" s="166"/>
      <c r="P161" s="131">
        <f>P83</f>
        <v>300000</v>
      </c>
      <c r="Q161" s="166"/>
    </row>
    <row r="162" spans="1:17" hidden="1" x14ac:dyDescent="0.25">
      <c r="A162" s="36">
        <v>2</v>
      </c>
      <c r="B162" s="162"/>
      <c r="C162" s="163"/>
      <c r="D162" s="163"/>
      <c r="E162" s="163"/>
      <c r="F162" s="163"/>
      <c r="G162" s="164"/>
      <c r="H162" s="37"/>
      <c r="I162" s="162"/>
      <c r="J162" s="163"/>
      <c r="K162" s="164"/>
      <c r="L162" s="165"/>
      <c r="M162" s="166"/>
      <c r="N162" s="165"/>
      <c r="O162" s="166"/>
      <c r="P162" s="165"/>
      <c r="Q162" s="166"/>
    </row>
    <row r="163" spans="1:17" hidden="1" x14ac:dyDescent="0.25">
      <c r="A163" s="36">
        <v>3</v>
      </c>
      <c r="B163" s="162"/>
      <c r="C163" s="163"/>
      <c r="D163" s="163"/>
      <c r="E163" s="163"/>
      <c r="F163" s="163"/>
      <c r="G163" s="164"/>
      <c r="H163" s="37"/>
      <c r="I163" s="162"/>
      <c r="J163" s="163"/>
      <c r="K163" s="164"/>
      <c r="L163" s="165"/>
      <c r="M163" s="166"/>
      <c r="N163" s="165"/>
      <c r="O163" s="166"/>
      <c r="P163" s="165"/>
      <c r="Q163" s="166"/>
    </row>
    <row r="164" spans="1:17" hidden="1" x14ac:dyDescent="0.25">
      <c r="A164" s="36">
        <v>4</v>
      </c>
      <c r="B164" s="162"/>
      <c r="C164" s="163"/>
      <c r="D164" s="163"/>
      <c r="E164" s="163"/>
      <c r="F164" s="163"/>
      <c r="G164" s="164"/>
      <c r="H164" s="37"/>
      <c r="I164" s="162"/>
      <c r="J164" s="163"/>
      <c r="K164" s="164"/>
      <c r="L164" s="165"/>
      <c r="M164" s="166"/>
      <c r="N164" s="165"/>
      <c r="O164" s="166"/>
      <c r="P164" s="165"/>
      <c r="Q164" s="166"/>
    </row>
    <row r="165" spans="1:17" hidden="1" x14ac:dyDescent="0.25">
      <c r="A165" s="36">
        <v>5</v>
      </c>
      <c r="B165" s="162"/>
      <c r="C165" s="163"/>
      <c r="D165" s="163"/>
      <c r="E165" s="163"/>
      <c r="F165" s="163"/>
      <c r="G165" s="164"/>
      <c r="H165" s="37"/>
      <c r="I165" s="162"/>
      <c r="J165" s="163"/>
      <c r="K165" s="164"/>
      <c r="L165" s="165"/>
      <c r="M165" s="166"/>
      <c r="N165" s="165"/>
      <c r="O165" s="166"/>
      <c r="P165" s="165"/>
      <c r="Q165" s="166"/>
    </row>
    <row r="166" spans="1:17" hidden="1" x14ac:dyDescent="0.25">
      <c r="A166" s="36">
        <v>6</v>
      </c>
      <c r="B166" s="162"/>
      <c r="C166" s="163"/>
      <c r="D166" s="163"/>
      <c r="E166" s="163"/>
      <c r="F166" s="163"/>
      <c r="G166" s="164"/>
      <c r="H166" s="37"/>
      <c r="I166" s="162"/>
      <c r="J166" s="163"/>
      <c r="K166" s="164"/>
      <c r="L166" s="165"/>
      <c r="M166" s="166"/>
      <c r="N166" s="165"/>
      <c r="O166" s="166"/>
      <c r="P166" s="165"/>
      <c r="Q166" s="166"/>
    </row>
    <row r="167" spans="1:17" hidden="1" x14ac:dyDescent="0.25">
      <c r="A167" s="36">
        <v>7</v>
      </c>
      <c r="B167" s="162"/>
      <c r="C167" s="163"/>
      <c r="D167" s="163"/>
      <c r="E167" s="163"/>
      <c r="F167" s="163"/>
      <c r="G167" s="164"/>
      <c r="H167" s="37"/>
      <c r="I167" s="162"/>
      <c r="J167" s="163"/>
      <c r="K167" s="164"/>
      <c r="L167" s="165"/>
      <c r="M167" s="166"/>
      <c r="N167" s="165"/>
      <c r="O167" s="166"/>
      <c r="P167" s="165"/>
      <c r="Q167" s="166"/>
    </row>
    <row r="168" spans="1:17" hidden="1" x14ac:dyDescent="0.25">
      <c r="A168" s="36">
        <v>8</v>
      </c>
      <c r="B168" s="162"/>
      <c r="C168" s="163"/>
      <c r="D168" s="163"/>
      <c r="E168" s="163"/>
      <c r="F168" s="163"/>
      <c r="G168" s="164"/>
      <c r="H168" s="37"/>
      <c r="I168" s="162"/>
      <c r="J168" s="163"/>
      <c r="K168" s="164"/>
      <c r="L168" s="165"/>
      <c r="M168" s="166"/>
      <c r="N168" s="165"/>
      <c r="O168" s="166"/>
      <c r="P168" s="165"/>
      <c r="Q168" s="166"/>
    </row>
    <row r="169" spans="1:17" hidden="1" x14ac:dyDescent="0.25">
      <c r="A169" s="36">
        <v>9</v>
      </c>
      <c r="B169" s="162"/>
      <c r="C169" s="163"/>
      <c r="D169" s="163"/>
      <c r="E169" s="163"/>
      <c r="F169" s="163"/>
      <c r="G169" s="164"/>
      <c r="H169" s="37"/>
      <c r="I169" s="162"/>
      <c r="J169" s="163"/>
      <c r="K169" s="164"/>
      <c r="L169" s="165"/>
      <c r="M169" s="166"/>
      <c r="N169" s="165"/>
      <c r="O169" s="166"/>
      <c r="P169" s="165"/>
      <c r="Q169" s="166"/>
    </row>
    <row r="170" spans="1:17" hidden="1" x14ac:dyDescent="0.25">
      <c r="A170" s="36">
        <v>10</v>
      </c>
      <c r="B170" s="162"/>
      <c r="C170" s="163"/>
      <c r="D170" s="163"/>
      <c r="E170" s="163"/>
      <c r="F170" s="163"/>
      <c r="G170" s="164"/>
      <c r="H170" s="37"/>
      <c r="I170" s="162"/>
      <c r="J170" s="163"/>
      <c r="K170" s="164"/>
      <c r="L170" s="165"/>
      <c r="M170" s="166"/>
      <c r="N170" s="165"/>
      <c r="O170" s="166"/>
      <c r="P170" s="165"/>
      <c r="Q170" s="166"/>
    </row>
    <row r="171" spans="1:17" x14ac:dyDescent="0.25">
      <c r="A171" s="35"/>
      <c r="B171" s="161" t="s">
        <v>48</v>
      </c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</row>
    <row r="172" spans="1:17" ht="66" customHeight="1" x14ac:dyDescent="0.25">
      <c r="A172" s="36">
        <v>1</v>
      </c>
      <c r="B172" s="162" t="s">
        <v>270</v>
      </c>
      <c r="C172" s="163"/>
      <c r="D172" s="163"/>
      <c r="E172" s="163"/>
      <c r="F172" s="163"/>
      <c r="G172" s="164"/>
      <c r="H172" s="37" t="s">
        <v>88</v>
      </c>
      <c r="I172" s="162" t="s">
        <v>258</v>
      </c>
      <c r="J172" s="163"/>
      <c r="K172" s="164"/>
      <c r="L172" s="165">
        <v>1</v>
      </c>
      <c r="M172" s="166"/>
      <c r="N172" s="165"/>
      <c r="O172" s="166"/>
      <c r="P172" s="167">
        <f t="shared" ref="P172:P173" si="15">L172</f>
        <v>1</v>
      </c>
      <c r="Q172" s="168"/>
    </row>
    <row r="173" spans="1:17" x14ac:dyDescent="0.25">
      <c r="A173" s="36">
        <v>2</v>
      </c>
      <c r="B173" s="162" t="s">
        <v>87</v>
      </c>
      <c r="C173" s="163"/>
      <c r="D173" s="163"/>
      <c r="E173" s="163"/>
      <c r="F173" s="163"/>
      <c r="G173" s="164"/>
      <c r="H173" s="37" t="s">
        <v>89</v>
      </c>
      <c r="I173" s="162" t="s">
        <v>74</v>
      </c>
      <c r="J173" s="163"/>
      <c r="K173" s="164"/>
      <c r="L173" s="165">
        <v>125</v>
      </c>
      <c r="M173" s="166"/>
      <c r="N173" s="165"/>
      <c r="O173" s="166"/>
      <c r="P173" s="167">
        <f t="shared" si="15"/>
        <v>125</v>
      </c>
      <c r="Q173" s="168"/>
    </row>
    <row r="174" spans="1:17" hidden="1" x14ac:dyDescent="0.25">
      <c r="A174" s="36">
        <v>3</v>
      </c>
      <c r="B174" s="162"/>
      <c r="C174" s="163"/>
      <c r="D174" s="163"/>
      <c r="E174" s="163"/>
      <c r="F174" s="163"/>
      <c r="G174" s="164"/>
      <c r="H174" s="37"/>
      <c r="I174" s="162"/>
      <c r="J174" s="163"/>
      <c r="K174" s="164"/>
      <c r="L174" s="165"/>
      <c r="M174" s="166"/>
      <c r="N174" s="165"/>
      <c r="O174" s="166"/>
      <c r="P174" s="165"/>
      <c r="Q174" s="166"/>
    </row>
    <row r="175" spans="1:17" hidden="1" x14ac:dyDescent="0.25">
      <c r="A175" s="36">
        <v>4</v>
      </c>
      <c r="B175" s="162"/>
      <c r="C175" s="163"/>
      <c r="D175" s="163"/>
      <c r="E175" s="163"/>
      <c r="F175" s="163"/>
      <c r="G175" s="164"/>
      <c r="H175" s="37"/>
      <c r="I175" s="162"/>
      <c r="J175" s="163"/>
      <c r="K175" s="164"/>
      <c r="L175" s="165"/>
      <c r="M175" s="166"/>
      <c r="N175" s="165"/>
      <c r="O175" s="166"/>
      <c r="P175" s="165"/>
      <c r="Q175" s="166"/>
    </row>
    <row r="176" spans="1:17" hidden="1" x14ac:dyDescent="0.25">
      <c r="A176" s="36">
        <v>5</v>
      </c>
      <c r="B176" s="162"/>
      <c r="C176" s="163"/>
      <c r="D176" s="163"/>
      <c r="E176" s="163"/>
      <c r="F176" s="163"/>
      <c r="G176" s="164"/>
      <c r="H176" s="37"/>
      <c r="I176" s="162"/>
      <c r="J176" s="163"/>
      <c r="K176" s="164"/>
      <c r="L176" s="165"/>
      <c r="M176" s="166"/>
      <c r="N176" s="165"/>
      <c r="O176" s="166"/>
      <c r="P176" s="165"/>
      <c r="Q176" s="166"/>
    </row>
    <row r="177" spans="1:17" hidden="1" x14ac:dyDescent="0.25">
      <c r="A177" s="36">
        <v>6</v>
      </c>
      <c r="B177" s="162"/>
      <c r="C177" s="163"/>
      <c r="D177" s="163"/>
      <c r="E177" s="163"/>
      <c r="F177" s="163"/>
      <c r="G177" s="164"/>
      <c r="H177" s="37"/>
      <c r="I177" s="162"/>
      <c r="J177" s="163"/>
      <c r="K177" s="164"/>
      <c r="L177" s="165"/>
      <c r="M177" s="166"/>
      <c r="N177" s="165"/>
      <c r="O177" s="166"/>
      <c r="P177" s="165"/>
      <c r="Q177" s="166"/>
    </row>
    <row r="178" spans="1:17" hidden="1" x14ac:dyDescent="0.25">
      <c r="A178" s="36">
        <v>7</v>
      </c>
      <c r="B178" s="162"/>
      <c r="C178" s="163"/>
      <c r="D178" s="163"/>
      <c r="E178" s="163"/>
      <c r="F178" s="163"/>
      <c r="G178" s="164"/>
      <c r="H178" s="37"/>
      <c r="I178" s="162"/>
      <c r="J178" s="163"/>
      <c r="K178" s="164"/>
      <c r="L178" s="165"/>
      <c r="M178" s="166"/>
      <c r="N178" s="165"/>
      <c r="O178" s="166"/>
      <c r="P178" s="165"/>
      <c r="Q178" s="166"/>
    </row>
    <row r="179" spans="1:17" hidden="1" x14ac:dyDescent="0.25">
      <c r="A179" s="36">
        <v>8</v>
      </c>
      <c r="B179" s="162"/>
      <c r="C179" s="163"/>
      <c r="D179" s="163"/>
      <c r="E179" s="163"/>
      <c r="F179" s="163"/>
      <c r="G179" s="164"/>
      <c r="H179" s="37"/>
      <c r="I179" s="162"/>
      <c r="J179" s="163"/>
      <c r="K179" s="164"/>
      <c r="L179" s="165"/>
      <c r="M179" s="166"/>
      <c r="N179" s="165"/>
      <c r="O179" s="166"/>
      <c r="P179" s="165"/>
      <c r="Q179" s="166"/>
    </row>
    <row r="180" spans="1:17" hidden="1" x14ac:dyDescent="0.25">
      <c r="A180" s="36">
        <v>9</v>
      </c>
      <c r="B180" s="162"/>
      <c r="C180" s="163"/>
      <c r="D180" s="163"/>
      <c r="E180" s="163"/>
      <c r="F180" s="163"/>
      <c r="G180" s="164"/>
      <c r="H180" s="37"/>
      <c r="I180" s="162"/>
      <c r="J180" s="163"/>
      <c r="K180" s="164"/>
      <c r="L180" s="165"/>
      <c r="M180" s="166"/>
      <c r="N180" s="165"/>
      <c r="O180" s="166"/>
      <c r="P180" s="165"/>
      <c r="Q180" s="166"/>
    </row>
    <row r="181" spans="1:17" hidden="1" x14ac:dyDescent="0.25">
      <c r="A181" s="36">
        <v>10</v>
      </c>
      <c r="B181" s="162"/>
      <c r="C181" s="163"/>
      <c r="D181" s="163"/>
      <c r="E181" s="163"/>
      <c r="F181" s="163"/>
      <c r="G181" s="164"/>
      <c r="H181" s="37"/>
      <c r="I181" s="162"/>
      <c r="J181" s="163"/>
      <c r="K181" s="164"/>
      <c r="L181" s="165"/>
      <c r="M181" s="166"/>
      <c r="N181" s="165"/>
      <c r="O181" s="166"/>
      <c r="P181" s="165"/>
      <c r="Q181" s="166"/>
    </row>
    <row r="182" spans="1:17" x14ac:dyDescent="0.25">
      <c r="A182" s="35"/>
      <c r="B182" s="161" t="s">
        <v>49</v>
      </c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</row>
    <row r="183" spans="1:17" ht="33.75" customHeight="1" x14ac:dyDescent="0.25">
      <c r="A183" s="36">
        <v>1</v>
      </c>
      <c r="B183" s="162" t="s">
        <v>271</v>
      </c>
      <c r="C183" s="163"/>
      <c r="D183" s="163"/>
      <c r="E183" s="163"/>
      <c r="F183" s="163"/>
      <c r="G183" s="164"/>
      <c r="H183" s="37" t="s">
        <v>34</v>
      </c>
      <c r="I183" s="162" t="s">
        <v>244</v>
      </c>
      <c r="J183" s="163"/>
      <c r="K183" s="164"/>
      <c r="L183" s="165">
        <f>L161/L173</f>
        <v>2400</v>
      </c>
      <c r="M183" s="166"/>
      <c r="N183" s="165"/>
      <c r="O183" s="166"/>
      <c r="P183" s="165">
        <f>P161/P173</f>
        <v>2400</v>
      </c>
      <c r="Q183" s="166"/>
    </row>
    <row r="184" spans="1:17" hidden="1" x14ac:dyDescent="0.25">
      <c r="A184" s="36">
        <v>2</v>
      </c>
      <c r="B184" s="162"/>
      <c r="C184" s="163"/>
      <c r="D184" s="163"/>
      <c r="E184" s="163"/>
      <c r="F184" s="163"/>
      <c r="G184" s="164"/>
      <c r="H184" s="37"/>
      <c r="I184" s="162"/>
      <c r="J184" s="163"/>
      <c r="K184" s="164"/>
      <c r="L184" s="165"/>
      <c r="M184" s="166"/>
      <c r="N184" s="165"/>
      <c r="O184" s="166"/>
      <c r="P184" s="165"/>
      <c r="Q184" s="166"/>
    </row>
    <row r="185" spans="1:17" hidden="1" x14ac:dyDescent="0.25">
      <c r="A185" s="36">
        <v>3</v>
      </c>
      <c r="B185" s="162"/>
      <c r="C185" s="163"/>
      <c r="D185" s="163"/>
      <c r="E185" s="163"/>
      <c r="F185" s="163"/>
      <c r="G185" s="164"/>
      <c r="H185" s="37"/>
      <c r="I185" s="162"/>
      <c r="J185" s="163"/>
      <c r="K185" s="164"/>
      <c r="L185" s="165"/>
      <c r="M185" s="166"/>
      <c r="N185" s="165"/>
      <c r="O185" s="166"/>
      <c r="P185" s="165"/>
      <c r="Q185" s="166"/>
    </row>
    <row r="186" spans="1:17" hidden="1" x14ac:dyDescent="0.25">
      <c r="A186" s="36">
        <v>4</v>
      </c>
      <c r="B186" s="162"/>
      <c r="C186" s="163"/>
      <c r="D186" s="163"/>
      <c r="E186" s="163"/>
      <c r="F186" s="163"/>
      <c r="G186" s="164"/>
      <c r="H186" s="37"/>
      <c r="I186" s="162"/>
      <c r="J186" s="163"/>
      <c r="K186" s="164"/>
      <c r="L186" s="165"/>
      <c r="M186" s="166"/>
      <c r="N186" s="165"/>
      <c r="O186" s="166"/>
      <c r="P186" s="165"/>
      <c r="Q186" s="166"/>
    </row>
    <row r="187" spans="1:17" hidden="1" x14ac:dyDescent="0.25">
      <c r="A187" s="36">
        <v>5</v>
      </c>
      <c r="B187" s="162"/>
      <c r="C187" s="163"/>
      <c r="D187" s="163"/>
      <c r="E187" s="163"/>
      <c r="F187" s="163"/>
      <c r="G187" s="164"/>
      <c r="H187" s="37"/>
      <c r="I187" s="162"/>
      <c r="J187" s="163"/>
      <c r="K187" s="164"/>
      <c r="L187" s="165"/>
      <c r="M187" s="166"/>
      <c r="N187" s="165"/>
      <c r="O187" s="166"/>
      <c r="P187" s="165"/>
      <c r="Q187" s="166"/>
    </row>
    <row r="188" spans="1:17" x14ac:dyDescent="0.25">
      <c r="A188" s="35"/>
      <c r="B188" s="161" t="s">
        <v>50</v>
      </c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</row>
    <row r="189" spans="1:17" ht="49.5" customHeight="1" x14ac:dyDescent="0.25">
      <c r="A189" s="36">
        <v>1</v>
      </c>
      <c r="B189" s="162" t="s">
        <v>190</v>
      </c>
      <c r="C189" s="163"/>
      <c r="D189" s="163"/>
      <c r="E189" s="163"/>
      <c r="F189" s="163"/>
      <c r="G189" s="164"/>
      <c r="H189" s="37" t="s">
        <v>69</v>
      </c>
      <c r="I189" s="162" t="s">
        <v>238</v>
      </c>
      <c r="J189" s="163"/>
      <c r="K189" s="164"/>
      <c r="L189" s="181">
        <f>L161/300000</f>
        <v>1</v>
      </c>
      <c r="M189" s="166"/>
      <c r="N189" s="181"/>
      <c r="O189" s="166"/>
      <c r="P189" s="181">
        <f>P161/300000</f>
        <v>1</v>
      </c>
      <c r="Q189" s="166"/>
    </row>
    <row r="190" spans="1:17" hidden="1" x14ac:dyDescent="0.25">
      <c r="A190" s="36">
        <v>2</v>
      </c>
      <c r="B190" s="162"/>
      <c r="C190" s="163"/>
      <c r="D190" s="163"/>
      <c r="E190" s="163"/>
      <c r="F190" s="163"/>
      <c r="G190" s="164"/>
      <c r="H190" s="37"/>
      <c r="I190" s="162"/>
      <c r="J190" s="163"/>
      <c r="K190" s="164"/>
      <c r="L190" s="165"/>
      <c r="M190" s="166"/>
      <c r="N190" s="165"/>
      <c r="O190" s="166"/>
      <c r="P190" s="165"/>
      <c r="Q190" s="166"/>
    </row>
    <row r="191" spans="1:17" hidden="1" x14ac:dyDescent="0.25">
      <c r="A191" s="36">
        <v>3</v>
      </c>
      <c r="B191" s="162"/>
      <c r="C191" s="163"/>
      <c r="D191" s="163"/>
      <c r="E191" s="163"/>
      <c r="F191" s="163"/>
      <c r="G191" s="164"/>
      <c r="H191" s="37"/>
      <c r="I191" s="162"/>
      <c r="J191" s="163"/>
      <c r="K191" s="164"/>
      <c r="L191" s="165"/>
      <c r="M191" s="166"/>
      <c r="N191" s="165"/>
      <c r="O191" s="166"/>
      <c r="P191" s="165"/>
      <c r="Q191" s="166"/>
    </row>
    <row r="192" spans="1:17" hidden="1" x14ac:dyDescent="0.25">
      <c r="A192" s="36">
        <v>4</v>
      </c>
      <c r="B192" s="162"/>
      <c r="C192" s="163"/>
      <c r="D192" s="163"/>
      <c r="E192" s="163"/>
      <c r="F192" s="163"/>
      <c r="G192" s="164"/>
      <c r="H192" s="37"/>
      <c r="I192" s="162"/>
      <c r="J192" s="163"/>
      <c r="K192" s="164"/>
      <c r="L192" s="165"/>
      <c r="M192" s="166"/>
      <c r="N192" s="165"/>
      <c r="O192" s="166"/>
      <c r="P192" s="165"/>
      <c r="Q192" s="166"/>
    </row>
    <row r="193" spans="1:17" hidden="1" x14ac:dyDescent="0.25">
      <c r="A193" s="36">
        <v>5</v>
      </c>
      <c r="B193" s="162"/>
      <c r="C193" s="163"/>
      <c r="D193" s="163"/>
      <c r="E193" s="163"/>
      <c r="F193" s="163"/>
      <c r="G193" s="164"/>
      <c r="H193" s="37"/>
      <c r="I193" s="162"/>
      <c r="J193" s="163"/>
      <c r="K193" s="164"/>
      <c r="L193" s="165"/>
      <c r="M193" s="166"/>
      <c r="N193" s="165"/>
      <c r="O193" s="166"/>
      <c r="P193" s="165"/>
      <c r="Q193" s="166"/>
    </row>
    <row r="194" spans="1:17" ht="16.5" customHeight="1" x14ac:dyDescent="0.25">
      <c r="A194" s="35"/>
      <c r="B194" s="172" t="s">
        <v>72</v>
      </c>
      <c r="C194" s="173"/>
      <c r="D194" s="172" t="s">
        <v>65</v>
      </c>
      <c r="E194" s="174"/>
      <c r="F194" s="174"/>
      <c r="G194" s="174"/>
      <c r="H194" s="174"/>
      <c r="I194" s="174"/>
      <c r="J194" s="174"/>
      <c r="K194" s="174"/>
      <c r="L194" s="174"/>
      <c r="M194" s="174"/>
      <c r="N194" s="174"/>
      <c r="O194" s="174"/>
      <c r="P194" s="174"/>
      <c r="Q194" s="173"/>
    </row>
    <row r="195" spans="1:17" x14ac:dyDescent="0.25">
      <c r="A195" s="35"/>
      <c r="B195" s="161" t="s">
        <v>47</v>
      </c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</row>
    <row r="196" spans="1:17" ht="30.75" customHeight="1" x14ac:dyDescent="0.25">
      <c r="A196" s="36">
        <v>1</v>
      </c>
      <c r="B196" s="162" t="s">
        <v>109</v>
      </c>
      <c r="C196" s="163"/>
      <c r="D196" s="163"/>
      <c r="E196" s="163"/>
      <c r="F196" s="163"/>
      <c r="G196" s="164"/>
      <c r="H196" s="37" t="s">
        <v>34</v>
      </c>
      <c r="I196" s="228" t="s">
        <v>259</v>
      </c>
      <c r="J196" s="228"/>
      <c r="K196" s="228"/>
      <c r="L196" s="226">
        <v>58696</v>
      </c>
      <c r="M196" s="227"/>
      <c r="N196" s="165"/>
      <c r="O196" s="166"/>
      <c r="P196" s="165">
        <f>L196+N196</f>
        <v>58696</v>
      </c>
      <c r="Q196" s="166"/>
    </row>
    <row r="197" spans="1:17" ht="30.75" customHeight="1" x14ac:dyDescent="0.25">
      <c r="A197" s="36">
        <v>2</v>
      </c>
      <c r="B197" s="162" t="s">
        <v>110</v>
      </c>
      <c r="C197" s="163"/>
      <c r="D197" s="163"/>
      <c r="E197" s="163"/>
      <c r="F197" s="163"/>
      <c r="G197" s="164"/>
      <c r="H197" s="37" t="s">
        <v>34</v>
      </c>
      <c r="I197" s="228"/>
      <c r="J197" s="228"/>
      <c r="K197" s="228"/>
      <c r="L197" s="226">
        <v>39299</v>
      </c>
      <c r="M197" s="227"/>
      <c r="N197" s="165"/>
      <c r="O197" s="166"/>
      <c r="P197" s="165">
        <f t="shared" ref="P197:P201" si="16">L197+N197</f>
        <v>39299</v>
      </c>
      <c r="Q197" s="166"/>
    </row>
    <row r="198" spans="1:17" ht="30.75" customHeight="1" x14ac:dyDescent="0.25">
      <c r="A198" s="36">
        <v>3</v>
      </c>
      <c r="B198" s="162" t="s">
        <v>272</v>
      </c>
      <c r="C198" s="163"/>
      <c r="D198" s="163"/>
      <c r="E198" s="163"/>
      <c r="F198" s="163"/>
      <c r="G198" s="164"/>
      <c r="H198" s="37" t="s">
        <v>34</v>
      </c>
      <c r="I198" s="228"/>
      <c r="J198" s="228"/>
      <c r="K198" s="228"/>
      <c r="L198" s="226">
        <v>479350</v>
      </c>
      <c r="M198" s="227"/>
      <c r="N198" s="165"/>
      <c r="O198" s="166"/>
      <c r="P198" s="165">
        <f t="shared" si="16"/>
        <v>479350</v>
      </c>
      <c r="Q198" s="166"/>
    </row>
    <row r="199" spans="1:17" ht="30.75" customHeight="1" x14ac:dyDescent="0.25">
      <c r="A199" s="36">
        <v>4</v>
      </c>
      <c r="B199" s="162" t="s">
        <v>112</v>
      </c>
      <c r="C199" s="163"/>
      <c r="D199" s="163"/>
      <c r="E199" s="163"/>
      <c r="F199" s="163"/>
      <c r="G199" s="164"/>
      <c r="H199" s="37" t="s">
        <v>34</v>
      </c>
      <c r="I199" s="228"/>
      <c r="J199" s="228"/>
      <c r="K199" s="228"/>
      <c r="L199" s="226">
        <v>307500</v>
      </c>
      <c r="M199" s="227"/>
      <c r="N199" s="165"/>
      <c r="O199" s="166"/>
      <c r="P199" s="165">
        <f t="shared" si="16"/>
        <v>307500</v>
      </c>
      <c r="Q199" s="166"/>
    </row>
    <row r="200" spans="1:17" ht="30.75" customHeight="1" x14ac:dyDescent="0.25">
      <c r="A200" s="36">
        <v>5</v>
      </c>
      <c r="B200" s="162" t="s">
        <v>113</v>
      </c>
      <c r="C200" s="163"/>
      <c r="D200" s="163"/>
      <c r="E200" s="163"/>
      <c r="F200" s="163"/>
      <c r="G200" s="164"/>
      <c r="H200" s="37" t="s">
        <v>34</v>
      </c>
      <c r="I200" s="228"/>
      <c r="J200" s="228"/>
      <c r="K200" s="228"/>
      <c r="L200" s="226">
        <v>393520</v>
      </c>
      <c r="M200" s="227"/>
      <c r="N200" s="165"/>
      <c r="O200" s="166"/>
      <c r="P200" s="165">
        <f t="shared" si="16"/>
        <v>393520</v>
      </c>
      <c r="Q200" s="166"/>
    </row>
    <row r="201" spans="1:17" ht="30.75" customHeight="1" x14ac:dyDescent="0.25">
      <c r="A201" s="36">
        <v>6</v>
      </c>
      <c r="B201" s="162" t="s">
        <v>114</v>
      </c>
      <c r="C201" s="163"/>
      <c r="D201" s="163"/>
      <c r="E201" s="163"/>
      <c r="F201" s="163"/>
      <c r="G201" s="164"/>
      <c r="H201" s="37" t="s">
        <v>34</v>
      </c>
      <c r="I201" s="228"/>
      <c r="J201" s="228"/>
      <c r="K201" s="228"/>
      <c r="L201" s="226">
        <f>12000+900</f>
        <v>12900</v>
      </c>
      <c r="M201" s="227"/>
      <c r="N201" s="165"/>
      <c r="O201" s="166"/>
      <c r="P201" s="165">
        <f t="shared" si="16"/>
        <v>12900</v>
      </c>
      <c r="Q201" s="166"/>
    </row>
    <row r="202" spans="1:17" ht="48" customHeight="1" x14ac:dyDescent="0.25">
      <c r="A202" s="36">
        <v>7</v>
      </c>
      <c r="B202" s="162" t="s">
        <v>294</v>
      </c>
      <c r="C202" s="163"/>
      <c r="D202" s="163"/>
      <c r="E202" s="163"/>
      <c r="F202" s="163"/>
      <c r="G202" s="164"/>
      <c r="H202" s="37" t="s">
        <v>34</v>
      </c>
      <c r="I202" s="228"/>
      <c r="J202" s="228"/>
      <c r="K202" s="228"/>
      <c r="L202" s="165">
        <f>1935131</f>
        <v>1935131</v>
      </c>
      <c r="M202" s="166"/>
      <c r="N202" s="165"/>
      <c r="O202" s="166"/>
      <c r="P202" s="165">
        <f t="shared" ref="P202" si="17">L202+N202</f>
        <v>1935131</v>
      </c>
      <c r="Q202" s="166"/>
    </row>
    <row r="203" spans="1:17" hidden="1" x14ac:dyDescent="0.25">
      <c r="A203" s="36">
        <v>8</v>
      </c>
      <c r="B203" s="162"/>
      <c r="C203" s="163"/>
      <c r="D203" s="163"/>
      <c r="E203" s="163"/>
      <c r="F203" s="163"/>
      <c r="G203" s="164"/>
      <c r="H203" s="37"/>
      <c r="I203" s="162"/>
      <c r="J203" s="163"/>
      <c r="K203" s="164"/>
      <c r="L203" s="165"/>
      <c r="M203" s="166"/>
      <c r="N203" s="165"/>
      <c r="O203" s="166"/>
      <c r="P203" s="165"/>
      <c r="Q203" s="166"/>
    </row>
    <row r="204" spans="1:17" hidden="1" x14ac:dyDescent="0.25">
      <c r="A204" s="36">
        <v>9</v>
      </c>
      <c r="B204" s="162"/>
      <c r="C204" s="163"/>
      <c r="D204" s="163"/>
      <c r="E204" s="163"/>
      <c r="F204" s="163"/>
      <c r="G204" s="164"/>
      <c r="H204" s="37"/>
      <c r="I204" s="162"/>
      <c r="J204" s="163"/>
      <c r="K204" s="164"/>
      <c r="L204" s="165"/>
      <c r="M204" s="166"/>
      <c r="N204" s="165"/>
      <c r="O204" s="166"/>
      <c r="P204" s="165"/>
      <c r="Q204" s="166"/>
    </row>
    <row r="205" spans="1:17" hidden="1" x14ac:dyDescent="0.25">
      <c r="A205" s="36">
        <v>10</v>
      </c>
      <c r="B205" s="162"/>
      <c r="C205" s="163"/>
      <c r="D205" s="163"/>
      <c r="E205" s="163"/>
      <c r="F205" s="163"/>
      <c r="G205" s="164"/>
      <c r="H205" s="37"/>
      <c r="I205" s="162"/>
      <c r="J205" s="163"/>
      <c r="K205" s="164"/>
      <c r="L205" s="165"/>
      <c r="M205" s="166"/>
      <c r="N205" s="165"/>
      <c r="O205" s="166"/>
      <c r="P205" s="165"/>
      <c r="Q205" s="166"/>
    </row>
    <row r="206" spans="1:17" ht="20.25" customHeight="1" x14ac:dyDescent="0.25">
      <c r="A206" s="35"/>
      <c r="B206" s="161" t="s">
        <v>48</v>
      </c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</row>
    <row r="207" spans="1:17" ht="48" customHeight="1" x14ac:dyDescent="0.25">
      <c r="A207" s="36">
        <v>1</v>
      </c>
      <c r="B207" s="162" t="s">
        <v>115</v>
      </c>
      <c r="C207" s="163"/>
      <c r="D207" s="163"/>
      <c r="E207" s="163"/>
      <c r="F207" s="163"/>
      <c r="G207" s="164"/>
      <c r="H207" s="37" t="s">
        <v>89</v>
      </c>
      <c r="I207" s="217" t="s">
        <v>259</v>
      </c>
      <c r="J207" s="218"/>
      <c r="K207" s="219"/>
      <c r="L207" s="165">
        <f>L209+L210+L211</f>
        <v>383</v>
      </c>
      <c r="M207" s="166"/>
      <c r="N207" s="165"/>
      <c r="O207" s="166"/>
      <c r="P207" s="165">
        <f t="shared" ref="P207:P213" si="18">L207+N207</f>
        <v>383</v>
      </c>
      <c r="Q207" s="166"/>
    </row>
    <row r="208" spans="1:17" ht="24" customHeight="1" x14ac:dyDescent="0.25">
      <c r="A208" s="36"/>
      <c r="B208" s="185" t="s">
        <v>116</v>
      </c>
      <c r="C208" s="186"/>
      <c r="D208" s="186"/>
      <c r="E208" s="186"/>
      <c r="F208" s="186"/>
      <c r="G208" s="187"/>
      <c r="H208" s="37"/>
      <c r="I208" s="220"/>
      <c r="J208" s="221"/>
      <c r="K208" s="222"/>
      <c r="L208" s="165"/>
      <c r="M208" s="166"/>
      <c r="N208" s="165"/>
      <c r="O208" s="166"/>
      <c r="P208" s="165"/>
      <c r="Q208" s="166"/>
    </row>
    <row r="209" spans="1:17" ht="29.25" customHeight="1" x14ac:dyDescent="0.25">
      <c r="A209" s="36">
        <v>2</v>
      </c>
      <c r="B209" s="162" t="s">
        <v>117</v>
      </c>
      <c r="C209" s="163"/>
      <c r="D209" s="163"/>
      <c r="E209" s="163"/>
      <c r="F209" s="163"/>
      <c r="G209" s="164"/>
      <c r="H209" s="37" t="s">
        <v>89</v>
      </c>
      <c r="I209" s="220"/>
      <c r="J209" s="221"/>
      <c r="K209" s="222"/>
      <c r="L209" s="165">
        <v>21</v>
      </c>
      <c r="M209" s="166"/>
      <c r="N209" s="165"/>
      <c r="O209" s="166"/>
      <c r="P209" s="165">
        <f t="shared" si="18"/>
        <v>21</v>
      </c>
      <c r="Q209" s="166"/>
    </row>
    <row r="210" spans="1:17" ht="29.25" customHeight="1" x14ac:dyDescent="0.25">
      <c r="A210" s="36">
        <v>3</v>
      </c>
      <c r="B210" s="162" t="s">
        <v>118</v>
      </c>
      <c r="C210" s="163"/>
      <c r="D210" s="163"/>
      <c r="E210" s="163"/>
      <c r="F210" s="163"/>
      <c r="G210" s="164"/>
      <c r="H210" s="37" t="s">
        <v>89</v>
      </c>
      <c r="I210" s="220"/>
      <c r="J210" s="221"/>
      <c r="K210" s="222"/>
      <c r="L210" s="165">
        <v>19</v>
      </c>
      <c r="M210" s="166"/>
      <c r="N210" s="165"/>
      <c r="O210" s="166"/>
      <c r="P210" s="165">
        <f t="shared" si="18"/>
        <v>19</v>
      </c>
      <c r="Q210" s="166"/>
    </row>
    <row r="211" spans="1:17" ht="29.25" customHeight="1" x14ac:dyDescent="0.25">
      <c r="A211" s="36">
        <v>4</v>
      </c>
      <c r="B211" s="162" t="s">
        <v>119</v>
      </c>
      <c r="C211" s="163"/>
      <c r="D211" s="163"/>
      <c r="E211" s="163"/>
      <c r="F211" s="163"/>
      <c r="G211" s="164"/>
      <c r="H211" s="37" t="s">
        <v>89</v>
      </c>
      <c r="I211" s="220"/>
      <c r="J211" s="221"/>
      <c r="K211" s="222"/>
      <c r="L211" s="165">
        <v>343</v>
      </c>
      <c r="M211" s="166"/>
      <c r="N211" s="165"/>
      <c r="O211" s="166"/>
      <c r="P211" s="165">
        <f t="shared" si="18"/>
        <v>343</v>
      </c>
      <c r="Q211" s="166"/>
    </row>
    <row r="212" spans="1:17" ht="29.25" customHeight="1" x14ac:dyDescent="0.25">
      <c r="A212" s="36">
        <v>5</v>
      </c>
      <c r="B212" s="162" t="s">
        <v>138</v>
      </c>
      <c r="C212" s="163"/>
      <c r="D212" s="163"/>
      <c r="E212" s="163"/>
      <c r="F212" s="163"/>
      <c r="G212" s="164"/>
      <c r="H212" s="37" t="s">
        <v>89</v>
      </c>
      <c r="I212" s="220"/>
      <c r="J212" s="221"/>
      <c r="K212" s="222"/>
      <c r="L212" s="226">
        <v>2050</v>
      </c>
      <c r="M212" s="227"/>
      <c r="N212" s="165"/>
      <c r="O212" s="166"/>
      <c r="P212" s="165">
        <f t="shared" si="18"/>
        <v>2050</v>
      </c>
      <c r="Q212" s="166"/>
    </row>
    <row r="213" spans="1:17" ht="31.5" customHeight="1" x14ac:dyDescent="0.25">
      <c r="A213" s="36">
        <v>6</v>
      </c>
      <c r="B213" s="162" t="s">
        <v>139</v>
      </c>
      <c r="C213" s="163"/>
      <c r="D213" s="163"/>
      <c r="E213" s="163"/>
      <c r="F213" s="163"/>
      <c r="G213" s="164"/>
      <c r="H213" s="37" t="s">
        <v>89</v>
      </c>
      <c r="I213" s="220"/>
      <c r="J213" s="221"/>
      <c r="K213" s="222"/>
      <c r="L213" s="226">
        <v>4919</v>
      </c>
      <c r="M213" s="227"/>
      <c r="N213" s="165"/>
      <c r="O213" s="166"/>
      <c r="P213" s="165">
        <f t="shared" si="18"/>
        <v>4919</v>
      </c>
      <c r="Q213" s="166"/>
    </row>
    <row r="214" spans="1:17" ht="44.25" customHeight="1" x14ac:dyDescent="0.25">
      <c r="A214" s="36">
        <v>7</v>
      </c>
      <c r="B214" s="162" t="s">
        <v>295</v>
      </c>
      <c r="C214" s="163"/>
      <c r="D214" s="163"/>
      <c r="E214" s="163"/>
      <c r="F214" s="163"/>
      <c r="G214" s="164"/>
      <c r="H214" s="37" t="s">
        <v>89</v>
      </c>
      <c r="I214" s="223"/>
      <c r="J214" s="224"/>
      <c r="K214" s="225"/>
      <c r="L214" s="165">
        <v>41173</v>
      </c>
      <c r="M214" s="166"/>
      <c r="N214" s="165"/>
      <c r="O214" s="166"/>
      <c r="P214" s="165">
        <f t="shared" ref="P214" si="19">L214+N214</f>
        <v>41173</v>
      </c>
      <c r="Q214" s="166"/>
    </row>
    <row r="215" spans="1:17" hidden="1" x14ac:dyDescent="0.25">
      <c r="A215" s="36">
        <v>8</v>
      </c>
      <c r="B215" s="162"/>
      <c r="C215" s="163"/>
      <c r="D215" s="163"/>
      <c r="E215" s="163"/>
      <c r="F215" s="163"/>
      <c r="G215" s="164"/>
      <c r="H215" s="37"/>
      <c r="I215" s="162"/>
      <c r="J215" s="163"/>
      <c r="K215" s="164"/>
      <c r="L215" s="165"/>
      <c r="M215" s="166"/>
      <c r="N215" s="165"/>
      <c r="O215" s="166"/>
      <c r="P215" s="165"/>
      <c r="Q215" s="166"/>
    </row>
    <row r="216" spans="1:17" hidden="1" x14ac:dyDescent="0.25">
      <c r="A216" s="36">
        <v>9</v>
      </c>
      <c r="B216" s="162"/>
      <c r="C216" s="163"/>
      <c r="D216" s="163"/>
      <c r="E216" s="163"/>
      <c r="F216" s="163"/>
      <c r="G216" s="164"/>
      <c r="H216" s="37"/>
      <c r="I216" s="162"/>
      <c r="J216" s="163"/>
      <c r="K216" s="164"/>
      <c r="L216" s="165"/>
      <c r="M216" s="166"/>
      <c r="N216" s="165"/>
      <c r="O216" s="166"/>
      <c r="P216" s="165"/>
      <c r="Q216" s="166"/>
    </row>
    <row r="217" spans="1:17" hidden="1" x14ac:dyDescent="0.25">
      <c r="A217" s="36">
        <v>10</v>
      </c>
      <c r="B217" s="162"/>
      <c r="C217" s="163"/>
      <c r="D217" s="163"/>
      <c r="E217" s="163"/>
      <c r="F217" s="163"/>
      <c r="G217" s="164"/>
      <c r="H217" s="37"/>
      <c r="I217" s="162"/>
      <c r="J217" s="163"/>
      <c r="K217" s="164"/>
      <c r="L217" s="165"/>
      <c r="M217" s="166"/>
      <c r="N217" s="165"/>
      <c r="O217" s="166"/>
      <c r="P217" s="165"/>
      <c r="Q217" s="166"/>
    </row>
    <row r="218" spans="1:17" ht="24.75" customHeight="1" x14ac:dyDescent="0.25">
      <c r="A218" s="35"/>
      <c r="B218" s="161" t="s">
        <v>49</v>
      </c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</row>
    <row r="219" spans="1:17" ht="33" customHeight="1" x14ac:dyDescent="0.25">
      <c r="A219" s="36">
        <v>1</v>
      </c>
      <c r="B219" s="211" t="s">
        <v>121</v>
      </c>
      <c r="C219" s="211"/>
      <c r="D219" s="211"/>
      <c r="E219" s="211"/>
      <c r="F219" s="211"/>
      <c r="G219" s="211"/>
      <c r="H219" s="77" t="s">
        <v>34</v>
      </c>
      <c r="I219" s="213" t="s">
        <v>126</v>
      </c>
      <c r="J219" s="213"/>
      <c r="K219" s="213"/>
      <c r="L219" s="213">
        <v>310.56</v>
      </c>
      <c r="M219" s="213"/>
      <c r="N219" s="213"/>
      <c r="O219" s="213"/>
      <c r="P219" s="213">
        <f t="shared" ref="P219:P223" si="20">L219+N219</f>
        <v>310.56</v>
      </c>
      <c r="Q219" s="213"/>
    </row>
    <row r="220" spans="1:17" ht="32.25" customHeight="1" x14ac:dyDescent="0.25">
      <c r="A220" s="36">
        <v>2</v>
      </c>
      <c r="B220" s="211" t="s">
        <v>122</v>
      </c>
      <c r="C220" s="211"/>
      <c r="D220" s="211"/>
      <c r="E220" s="211"/>
      <c r="F220" s="211"/>
      <c r="G220" s="211"/>
      <c r="H220" s="77" t="s">
        <v>34</v>
      </c>
      <c r="I220" s="213"/>
      <c r="J220" s="213"/>
      <c r="K220" s="213"/>
      <c r="L220" s="213">
        <v>229.82</v>
      </c>
      <c r="M220" s="213"/>
      <c r="N220" s="213"/>
      <c r="O220" s="213"/>
      <c r="P220" s="213">
        <f t="shared" si="20"/>
        <v>229.82</v>
      </c>
      <c r="Q220" s="213"/>
    </row>
    <row r="221" spans="1:17" ht="30.75" customHeight="1" x14ac:dyDescent="0.25">
      <c r="A221" s="36">
        <v>3</v>
      </c>
      <c r="B221" s="211" t="s">
        <v>123</v>
      </c>
      <c r="C221" s="211"/>
      <c r="D221" s="211"/>
      <c r="E221" s="211"/>
      <c r="F221" s="211"/>
      <c r="G221" s="211"/>
      <c r="H221" s="77" t="s">
        <v>34</v>
      </c>
      <c r="I221" s="213"/>
      <c r="J221" s="213"/>
      <c r="K221" s="213"/>
      <c r="L221" s="213">
        <v>155.28</v>
      </c>
      <c r="M221" s="213"/>
      <c r="N221" s="213"/>
      <c r="O221" s="213"/>
      <c r="P221" s="213">
        <f t="shared" si="20"/>
        <v>155.28</v>
      </c>
      <c r="Q221" s="213"/>
    </row>
    <row r="222" spans="1:17" ht="18.75" customHeight="1" x14ac:dyDescent="0.25">
      <c r="A222" s="36">
        <v>4</v>
      </c>
      <c r="B222" s="211" t="s">
        <v>124</v>
      </c>
      <c r="C222" s="211"/>
      <c r="D222" s="211"/>
      <c r="E222" s="211"/>
      <c r="F222" s="211"/>
      <c r="G222" s="211"/>
      <c r="H222" s="77" t="s">
        <v>34</v>
      </c>
      <c r="I222" s="213"/>
      <c r="J222" s="213"/>
      <c r="K222" s="213"/>
      <c r="L222" s="214">
        <f>L199/L212</f>
        <v>150</v>
      </c>
      <c r="M222" s="214"/>
      <c r="N222" s="213"/>
      <c r="O222" s="213"/>
      <c r="P222" s="213">
        <f t="shared" si="20"/>
        <v>150</v>
      </c>
      <c r="Q222" s="213"/>
    </row>
    <row r="223" spans="1:17" ht="18.75" customHeight="1" x14ac:dyDescent="0.25">
      <c r="A223" s="36">
        <v>5</v>
      </c>
      <c r="B223" s="211" t="s">
        <v>125</v>
      </c>
      <c r="C223" s="211"/>
      <c r="D223" s="211"/>
      <c r="E223" s="211"/>
      <c r="F223" s="211"/>
      <c r="G223" s="211"/>
      <c r="H223" s="77" t="s">
        <v>34</v>
      </c>
      <c r="I223" s="213"/>
      <c r="J223" s="213"/>
      <c r="K223" s="213"/>
      <c r="L223" s="214">
        <f>L200/L213</f>
        <v>80</v>
      </c>
      <c r="M223" s="214"/>
      <c r="N223" s="213"/>
      <c r="O223" s="213"/>
      <c r="P223" s="213">
        <f t="shared" si="20"/>
        <v>80</v>
      </c>
      <c r="Q223" s="213"/>
    </row>
    <row r="224" spans="1:17" ht="22.5" customHeight="1" x14ac:dyDescent="0.25">
      <c r="A224" s="36">
        <v>6</v>
      </c>
      <c r="B224" s="211" t="s">
        <v>198</v>
      </c>
      <c r="C224" s="211"/>
      <c r="D224" s="211"/>
      <c r="E224" s="211"/>
      <c r="F224" s="211"/>
      <c r="G224" s="211"/>
      <c r="H224" s="77" t="s">
        <v>34</v>
      </c>
      <c r="I224" s="213"/>
      <c r="J224" s="213"/>
      <c r="K224" s="213"/>
      <c r="L224" s="215">
        <f>L202/L214</f>
        <v>47</v>
      </c>
      <c r="M224" s="215"/>
      <c r="N224" s="213"/>
      <c r="O224" s="213"/>
      <c r="P224" s="216">
        <f t="shared" ref="P224" si="21">L224+N224</f>
        <v>47</v>
      </c>
      <c r="Q224" s="216"/>
    </row>
    <row r="225" spans="1:17" ht="18" customHeight="1" x14ac:dyDescent="0.25">
      <c r="A225" s="35"/>
      <c r="B225" s="161" t="s">
        <v>50</v>
      </c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</row>
    <row r="226" spans="1:17" ht="49.5" customHeight="1" x14ac:dyDescent="0.25">
      <c r="A226" s="36">
        <v>1</v>
      </c>
      <c r="B226" s="211" t="s">
        <v>191</v>
      </c>
      <c r="C226" s="211"/>
      <c r="D226" s="211"/>
      <c r="E226" s="211"/>
      <c r="F226" s="211"/>
      <c r="G226" s="211"/>
      <c r="H226" s="77" t="s">
        <v>69</v>
      </c>
      <c r="I226" s="211" t="s">
        <v>257</v>
      </c>
      <c r="J226" s="211"/>
      <c r="K226" s="211"/>
      <c r="L226" s="213"/>
      <c r="M226" s="213"/>
      <c r="N226" s="213"/>
      <c r="O226" s="213"/>
      <c r="P226" s="212">
        <f>(P207/354)</f>
        <v>1.0819209039548023</v>
      </c>
      <c r="Q226" s="212"/>
    </row>
    <row r="227" spans="1:17" ht="18.75" customHeight="1" x14ac:dyDescent="0.25">
      <c r="A227" s="36">
        <v>2</v>
      </c>
      <c r="B227" s="211" t="s">
        <v>129</v>
      </c>
      <c r="C227" s="211"/>
      <c r="D227" s="211"/>
      <c r="E227" s="211"/>
      <c r="F227" s="211"/>
      <c r="G227" s="211"/>
      <c r="H227" s="77" t="s">
        <v>69</v>
      </c>
      <c r="I227" s="211" t="s">
        <v>131</v>
      </c>
      <c r="J227" s="211"/>
      <c r="K227" s="211"/>
      <c r="L227" s="212">
        <v>1</v>
      </c>
      <c r="M227" s="213"/>
      <c r="N227" s="213"/>
      <c r="O227" s="213"/>
      <c r="P227" s="212">
        <v>1</v>
      </c>
      <c r="Q227" s="213"/>
    </row>
    <row r="228" spans="1:17" ht="36.75" customHeight="1" x14ac:dyDescent="0.25">
      <c r="A228" s="36">
        <v>3</v>
      </c>
      <c r="B228" s="211" t="s">
        <v>130</v>
      </c>
      <c r="C228" s="211"/>
      <c r="D228" s="211"/>
      <c r="E228" s="211"/>
      <c r="F228" s="211"/>
      <c r="G228" s="211"/>
      <c r="H228" s="77" t="s">
        <v>69</v>
      </c>
      <c r="I228" s="211" t="s">
        <v>131</v>
      </c>
      <c r="J228" s="211"/>
      <c r="K228" s="211"/>
      <c r="L228" s="212">
        <v>1</v>
      </c>
      <c r="M228" s="213"/>
      <c r="N228" s="213"/>
      <c r="O228" s="213"/>
      <c r="P228" s="212">
        <v>1</v>
      </c>
      <c r="Q228" s="213"/>
    </row>
    <row r="229" spans="1:17" hidden="1" x14ac:dyDescent="0.25">
      <c r="A229" s="36"/>
      <c r="B229" s="162"/>
      <c r="C229" s="163"/>
      <c r="D229" s="163"/>
      <c r="E229" s="163"/>
      <c r="F229" s="163"/>
      <c r="G229" s="164"/>
      <c r="H229" s="37"/>
      <c r="I229" s="162"/>
      <c r="J229" s="163"/>
      <c r="K229" s="164"/>
      <c r="L229" s="165"/>
      <c r="M229" s="166"/>
      <c r="N229" s="165"/>
      <c r="O229" s="166"/>
      <c r="P229" s="165"/>
      <c r="Q229" s="166"/>
    </row>
    <row r="230" spans="1:17" hidden="1" x14ac:dyDescent="0.25">
      <c r="A230" s="36">
        <v>5</v>
      </c>
      <c r="B230" s="162"/>
      <c r="C230" s="163"/>
      <c r="D230" s="163"/>
      <c r="E230" s="163"/>
      <c r="F230" s="163"/>
      <c r="G230" s="164"/>
      <c r="H230" s="37"/>
      <c r="I230" s="162"/>
      <c r="J230" s="163"/>
      <c r="K230" s="164"/>
      <c r="L230" s="165"/>
      <c r="M230" s="166"/>
      <c r="N230" s="165"/>
      <c r="O230" s="166"/>
      <c r="P230" s="165"/>
      <c r="Q230" s="166"/>
    </row>
    <row r="231" spans="1:17" ht="21" customHeight="1" x14ac:dyDescent="0.25">
      <c r="A231" s="35"/>
      <c r="B231" s="172" t="s">
        <v>73</v>
      </c>
      <c r="C231" s="173"/>
      <c r="D231" s="208" t="s">
        <v>193</v>
      </c>
      <c r="E231" s="209"/>
      <c r="F231" s="209"/>
      <c r="G231" s="209"/>
      <c r="H231" s="209"/>
      <c r="I231" s="209"/>
      <c r="J231" s="209"/>
      <c r="K231" s="209"/>
      <c r="L231" s="209"/>
      <c r="M231" s="209"/>
      <c r="N231" s="209"/>
      <c r="O231" s="209"/>
      <c r="P231" s="209"/>
      <c r="Q231" s="210"/>
    </row>
    <row r="232" spans="1:17" x14ac:dyDescent="0.25">
      <c r="A232" s="35"/>
      <c r="B232" s="161" t="s">
        <v>47</v>
      </c>
      <c r="C232" s="161"/>
      <c r="D232" s="161"/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1"/>
    </row>
    <row r="233" spans="1:17" ht="65.25" customHeight="1" x14ac:dyDescent="0.25">
      <c r="A233" s="36">
        <v>1</v>
      </c>
      <c r="B233" s="162" t="s">
        <v>194</v>
      </c>
      <c r="C233" s="163"/>
      <c r="D233" s="163"/>
      <c r="E233" s="163"/>
      <c r="F233" s="163"/>
      <c r="G233" s="164"/>
      <c r="H233" s="37" t="s">
        <v>34</v>
      </c>
      <c r="I233" s="162" t="s">
        <v>258</v>
      </c>
      <c r="J233" s="163"/>
      <c r="K233" s="164"/>
      <c r="L233" s="131">
        <f>J85</f>
        <v>53436</v>
      </c>
      <c r="M233" s="166"/>
      <c r="N233" s="131">
        <f>L85</f>
        <v>30000</v>
      </c>
      <c r="O233" s="166"/>
      <c r="P233" s="131">
        <f>P85</f>
        <v>83436</v>
      </c>
      <c r="Q233" s="166"/>
    </row>
    <row r="234" spans="1:17" hidden="1" x14ac:dyDescent="0.25">
      <c r="A234" s="36">
        <v>2</v>
      </c>
      <c r="B234" s="162"/>
      <c r="C234" s="163"/>
      <c r="D234" s="163"/>
      <c r="E234" s="163"/>
      <c r="F234" s="163"/>
      <c r="G234" s="164"/>
      <c r="H234" s="37"/>
      <c r="I234" s="162"/>
      <c r="J234" s="163"/>
      <c r="K234" s="164"/>
      <c r="L234" s="165"/>
      <c r="M234" s="166"/>
      <c r="N234" s="165"/>
      <c r="O234" s="166"/>
      <c r="P234" s="165"/>
      <c r="Q234" s="166"/>
    </row>
    <row r="235" spans="1:17" hidden="1" x14ac:dyDescent="0.25">
      <c r="A235" s="36">
        <v>3</v>
      </c>
      <c r="B235" s="162"/>
      <c r="C235" s="163"/>
      <c r="D235" s="163"/>
      <c r="E235" s="163"/>
      <c r="F235" s="163"/>
      <c r="G235" s="164"/>
      <c r="H235" s="37"/>
      <c r="I235" s="162"/>
      <c r="J235" s="163"/>
      <c r="K235" s="164"/>
      <c r="L235" s="165"/>
      <c r="M235" s="166"/>
      <c r="N235" s="165"/>
      <c r="O235" s="166"/>
      <c r="P235" s="165"/>
      <c r="Q235" s="166"/>
    </row>
    <row r="236" spans="1:17" hidden="1" x14ac:dyDescent="0.25">
      <c r="A236" s="36">
        <v>4</v>
      </c>
      <c r="B236" s="162"/>
      <c r="C236" s="163"/>
      <c r="D236" s="163"/>
      <c r="E236" s="163"/>
      <c r="F236" s="163"/>
      <c r="G236" s="164"/>
      <c r="H236" s="37"/>
      <c r="I236" s="162"/>
      <c r="J236" s="163"/>
      <c r="K236" s="164"/>
      <c r="L236" s="165"/>
      <c r="M236" s="166"/>
      <c r="N236" s="165"/>
      <c r="O236" s="166"/>
      <c r="P236" s="165"/>
      <c r="Q236" s="166"/>
    </row>
    <row r="237" spans="1:17" hidden="1" x14ac:dyDescent="0.25">
      <c r="A237" s="36">
        <v>5</v>
      </c>
      <c r="B237" s="162"/>
      <c r="C237" s="163"/>
      <c r="D237" s="163"/>
      <c r="E237" s="163"/>
      <c r="F237" s="163"/>
      <c r="G237" s="164"/>
      <c r="H237" s="37"/>
      <c r="I237" s="162"/>
      <c r="J237" s="163"/>
      <c r="K237" s="164"/>
      <c r="L237" s="165"/>
      <c r="M237" s="166"/>
      <c r="N237" s="165"/>
      <c r="O237" s="166"/>
      <c r="P237" s="165"/>
      <c r="Q237" s="166"/>
    </row>
    <row r="238" spans="1:17" hidden="1" x14ac:dyDescent="0.25">
      <c r="A238" s="36">
        <v>6</v>
      </c>
      <c r="B238" s="162"/>
      <c r="C238" s="163"/>
      <c r="D238" s="163"/>
      <c r="E238" s="163"/>
      <c r="F238" s="163"/>
      <c r="G238" s="164"/>
      <c r="H238" s="37"/>
      <c r="I238" s="162"/>
      <c r="J238" s="163"/>
      <c r="K238" s="164"/>
      <c r="L238" s="165"/>
      <c r="M238" s="166"/>
      <c r="N238" s="165"/>
      <c r="O238" s="166"/>
      <c r="P238" s="165"/>
      <c r="Q238" s="166"/>
    </row>
    <row r="239" spans="1:17" hidden="1" x14ac:dyDescent="0.25">
      <c r="A239" s="36">
        <v>7</v>
      </c>
      <c r="B239" s="162"/>
      <c r="C239" s="163"/>
      <c r="D239" s="163"/>
      <c r="E239" s="163"/>
      <c r="F239" s="163"/>
      <c r="G239" s="164"/>
      <c r="H239" s="37"/>
      <c r="I239" s="162"/>
      <c r="J239" s="163"/>
      <c r="K239" s="164"/>
      <c r="L239" s="165"/>
      <c r="M239" s="166"/>
      <c r="N239" s="165"/>
      <c r="O239" s="166"/>
      <c r="P239" s="165"/>
      <c r="Q239" s="166"/>
    </row>
    <row r="240" spans="1:17" hidden="1" x14ac:dyDescent="0.25">
      <c r="A240" s="36">
        <v>8</v>
      </c>
      <c r="B240" s="162"/>
      <c r="C240" s="163"/>
      <c r="D240" s="163"/>
      <c r="E240" s="163"/>
      <c r="F240" s="163"/>
      <c r="G240" s="164"/>
      <c r="H240" s="37"/>
      <c r="I240" s="162"/>
      <c r="J240" s="163"/>
      <c r="K240" s="164"/>
      <c r="L240" s="165"/>
      <c r="M240" s="166"/>
      <c r="N240" s="165"/>
      <c r="O240" s="166"/>
      <c r="P240" s="165"/>
      <c r="Q240" s="166"/>
    </row>
    <row r="241" spans="1:17" hidden="1" x14ac:dyDescent="0.25">
      <c r="A241" s="36">
        <v>9</v>
      </c>
      <c r="B241" s="162"/>
      <c r="C241" s="163"/>
      <c r="D241" s="163"/>
      <c r="E241" s="163"/>
      <c r="F241" s="163"/>
      <c r="G241" s="164"/>
      <c r="H241" s="37"/>
      <c r="I241" s="162"/>
      <c r="J241" s="163"/>
      <c r="K241" s="164"/>
      <c r="L241" s="165"/>
      <c r="M241" s="166"/>
      <c r="N241" s="165"/>
      <c r="O241" s="166"/>
      <c r="P241" s="165"/>
      <c r="Q241" s="166"/>
    </row>
    <row r="242" spans="1:17" hidden="1" x14ac:dyDescent="0.25">
      <c r="A242" s="36">
        <v>10</v>
      </c>
      <c r="B242" s="162"/>
      <c r="C242" s="163"/>
      <c r="D242" s="163"/>
      <c r="E242" s="163"/>
      <c r="F242" s="163"/>
      <c r="G242" s="164"/>
      <c r="H242" s="37"/>
      <c r="I242" s="162"/>
      <c r="J242" s="163"/>
      <c r="K242" s="164"/>
      <c r="L242" s="165"/>
      <c r="M242" s="166"/>
      <c r="N242" s="165"/>
      <c r="O242" s="166"/>
      <c r="P242" s="165"/>
      <c r="Q242" s="166"/>
    </row>
    <row r="243" spans="1:17" x14ac:dyDescent="0.25">
      <c r="A243" s="35"/>
      <c r="B243" s="161" t="s">
        <v>48</v>
      </c>
      <c r="C243" s="161"/>
      <c r="D243" s="161"/>
      <c r="E243" s="161"/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61"/>
    </row>
    <row r="244" spans="1:17" ht="30.75" customHeight="1" x14ac:dyDescent="0.25">
      <c r="A244" s="36">
        <v>1</v>
      </c>
      <c r="B244" s="162" t="s">
        <v>261</v>
      </c>
      <c r="C244" s="163"/>
      <c r="D244" s="163"/>
      <c r="E244" s="163"/>
      <c r="F244" s="163"/>
      <c r="G244" s="164"/>
      <c r="H244" s="37" t="s">
        <v>68</v>
      </c>
      <c r="I244" s="162" t="s">
        <v>99</v>
      </c>
      <c r="J244" s="163"/>
      <c r="K244" s="164"/>
      <c r="L244" s="165">
        <v>6</v>
      </c>
      <c r="M244" s="166"/>
      <c r="N244" s="165">
        <v>6</v>
      </c>
      <c r="O244" s="166"/>
      <c r="P244" s="165">
        <f>L244</f>
        <v>6</v>
      </c>
      <c r="Q244" s="166"/>
    </row>
    <row r="245" spans="1:17" hidden="1" x14ac:dyDescent="0.25">
      <c r="A245" s="36">
        <v>2</v>
      </c>
      <c r="B245" s="162"/>
      <c r="C245" s="163"/>
      <c r="D245" s="163"/>
      <c r="E245" s="163"/>
      <c r="F245" s="163"/>
      <c r="G245" s="164"/>
      <c r="H245" s="37"/>
      <c r="I245" s="162"/>
      <c r="J245" s="163"/>
      <c r="K245" s="164"/>
      <c r="L245" s="165"/>
      <c r="M245" s="166"/>
      <c r="N245" s="165"/>
      <c r="O245" s="166"/>
      <c r="P245" s="165"/>
      <c r="Q245" s="166"/>
    </row>
    <row r="246" spans="1:17" hidden="1" x14ac:dyDescent="0.25">
      <c r="A246" s="36">
        <v>3</v>
      </c>
      <c r="B246" s="162"/>
      <c r="C246" s="163"/>
      <c r="D246" s="163"/>
      <c r="E246" s="163"/>
      <c r="F246" s="163"/>
      <c r="G246" s="164"/>
      <c r="H246" s="37"/>
      <c r="I246" s="162"/>
      <c r="J246" s="163"/>
      <c r="K246" s="164"/>
      <c r="L246" s="165"/>
      <c r="M246" s="166"/>
      <c r="N246" s="165"/>
      <c r="O246" s="166"/>
      <c r="P246" s="165"/>
      <c r="Q246" s="166"/>
    </row>
    <row r="247" spans="1:17" hidden="1" x14ac:dyDescent="0.25">
      <c r="A247" s="36">
        <v>4</v>
      </c>
      <c r="B247" s="162"/>
      <c r="C247" s="163"/>
      <c r="D247" s="163"/>
      <c r="E247" s="163"/>
      <c r="F247" s="163"/>
      <c r="G247" s="164"/>
      <c r="H247" s="37"/>
      <c r="I247" s="162"/>
      <c r="J247" s="163"/>
      <c r="K247" s="164"/>
      <c r="L247" s="165"/>
      <c r="M247" s="166"/>
      <c r="N247" s="165"/>
      <c r="O247" s="166"/>
      <c r="P247" s="165"/>
      <c r="Q247" s="166"/>
    </row>
    <row r="248" spans="1:17" hidden="1" x14ac:dyDescent="0.25">
      <c r="A248" s="36">
        <v>5</v>
      </c>
      <c r="B248" s="162"/>
      <c r="C248" s="163"/>
      <c r="D248" s="163"/>
      <c r="E248" s="163"/>
      <c r="F248" s="163"/>
      <c r="G248" s="164"/>
      <c r="H248" s="37"/>
      <c r="I248" s="162"/>
      <c r="J248" s="163"/>
      <c r="K248" s="164"/>
      <c r="L248" s="165"/>
      <c r="M248" s="166"/>
      <c r="N248" s="165"/>
      <c r="O248" s="166"/>
      <c r="P248" s="165"/>
      <c r="Q248" s="166"/>
    </row>
    <row r="249" spans="1:17" hidden="1" x14ac:dyDescent="0.25">
      <c r="A249" s="36">
        <v>6</v>
      </c>
      <c r="B249" s="162"/>
      <c r="C249" s="163"/>
      <c r="D249" s="163"/>
      <c r="E249" s="163"/>
      <c r="F249" s="163"/>
      <c r="G249" s="164"/>
      <c r="H249" s="37"/>
      <c r="I249" s="162"/>
      <c r="J249" s="163"/>
      <c r="K249" s="164"/>
      <c r="L249" s="165"/>
      <c r="M249" s="166"/>
      <c r="N249" s="165"/>
      <c r="O249" s="166"/>
      <c r="P249" s="165"/>
      <c r="Q249" s="166"/>
    </row>
    <row r="250" spans="1:17" hidden="1" x14ac:dyDescent="0.25">
      <c r="A250" s="36">
        <v>7</v>
      </c>
      <c r="B250" s="162"/>
      <c r="C250" s="163"/>
      <c r="D250" s="163"/>
      <c r="E250" s="163"/>
      <c r="F250" s="163"/>
      <c r="G250" s="164"/>
      <c r="H250" s="37"/>
      <c r="I250" s="162"/>
      <c r="J250" s="163"/>
      <c r="K250" s="164"/>
      <c r="L250" s="165"/>
      <c r="M250" s="166"/>
      <c r="N250" s="165"/>
      <c r="O250" s="166"/>
      <c r="P250" s="165"/>
      <c r="Q250" s="166"/>
    </row>
    <row r="251" spans="1:17" hidden="1" x14ac:dyDescent="0.25">
      <c r="A251" s="36">
        <v>8</v>
      </c>
      <c r="B251" s="162"/>
      <c r="C251" s="163"/>
      <c r="D251" s="163"/>
      <c r="E251" s="163"/>
      <c r="F251" s="163"/>
      <c r="G251" s="164"/>
      <c r="H251" s="37"/>
      <c r="I251" s="162"/>
      <c r="J251" s="163"/>
      <c r="K251" s="164"/>
      <c r="L251" s="165"/>
      <c r="M251" s="166"/>
      <c r="N251" s="165"/>
      <c r="O251" s="166"/>
      <c r="P251" s="165"/>
      <c r="Q251" s="166"/>
    </row>
    <row r="252" spans="1:17" hidden="1" x14ac:dyDescent="0.25">
      <c r="A252" s="36">
        <v>9</v>
      </c>
      <c r="B252" s="162"/>
      <c r="C252" s="163"/>
      <c r="D252" s="163"/>
      <c r="E252" s="163"/>
      <c r="F252" s="163"/>
      <c r="G252" s="164"/>
      <c r="H252" s="37"/>
      <c r="I252" s="162"/>
      <c r="J252" s="163"/>
      <c r="K252" s="164"/>
      <c r="L252" s="165"/>
      <c r="M252" s="166"/>
      <c r="N252" s="165"/>
      <c r="O252" s="166"/>
      <c r="P252" s="165"/>
      <c r="Q252" s="166"/>
    </row>
    <row r="253" spans="1:17" hidden="1" x14ac:dyDescent="0.25">
      <c r="A253" s="36">
        <v>10</v>
      </c>
      <c r="B253" s="162"/>
      <c r="C253" s="163"/>
      <c r="D253" s="163"/>
      <c r="E253" s="163"/>
      <c r="F253" s="163"/>
      <c r="G253" s="164"/>
      <c r="H253" s="37"/>
      <c r="I253" s="162"/>
      <c r="J253" s="163"/>
      <c r="K253" s="164"/>
      <c r="L253" s="165"/>
      <c r="M253" s="166"/>
      <c r="N253" s="165"/>
      <c r="O253" s="166"/>
      <c r="P253" s="165"/>
      <c r="Q253" s="166"/>
    </row>
    <row r="254" spans="1:17" x14ac:dyDescent="0.25">
      <c r="A254" s="35"/>
      <c r="B254" s="161" t="s">
        <v>49</v>
      </c>
      <c r="C254" s="161"/>
      <c r="D254" s="161"/>
      <c r="E254" s="161"/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</row>
    <row r="255" spans="1:17" ht="30" customHeight="1" x14ac:dyDescent="0.25">
      <c r="A255" s="36">
        <v>1</v>
      </c>
      <c r="B255" s="162" t="s">
        <v>265</v>
      </c>
      <c r="C255" s="163"/>
      <c r="D255" s="163"/>
      <c r="E255" s="163"/>
      <c r="F255" s="163"/>
      <c r="G255" s="164"/>
      <c r="H255" s="37" t="s">
        <v>34</v>
      </c>
      <c r="I255" s="162" t="s">
        <v>298</v>
      </c>
      <c r="J255" s="163"/>
      <c r="K255" s="164"/>
      <c r="L255" s="167">
        <f>L233/L244</f>
        <v>8906</v>
      </c>
      <c r="M255" s="168"/>
      <c r="N255" s="167">
        <f>N233/L244</f>
        <v>5000</v>
      </c>
      <c r="O255" s="168"/>
      <c r="P255" s="167">
        <f>P233/P244</f>
        <v>13906</v>
      </c>
      <c r="Q255" s="168"/>
    </row>
    <row r="256" spans="1:17" hidden="1" x14ac:dyDescent="0.25">
      <c r="A256" s="36">
        <v>2</v>
      </c>
      <c r="B256" s="162"/>
      <c r="C256" s="163"/>
      <c r="D256" s="163"/>
      <c r="E256" s="163"/>
      <c r="F256" s="163"/>
      <c r="G256" s="164"/>
      <c r="H256" s="37"/>
      <c r="I256" s="162"/>
      <c r="J256" s="163"/>
      <c r="K256" s="164"/>
      <c r="L256" s="165"/>
      <c r="M256" s="166"/>
      <c r="N256" s="165"/>
      <c r="O256" s="166"/>
      <c r="P256" s="165"/>
      <c r="Q256" s="166"/>
    </row>
    <row r="257" spans="1:17" hidden="1" x14ac:dyDescent="0.25">
      <c r="A257" s="36">
        <v>3</v>
      </c>
      <c r="B257" s="162"/>
      <c r="C257" s="163"/>
      <c r="D257" s="163"/>
      <c r="E257" s="163"/>
      <c r="F257" s="163"/>
      <c r="G257" s="164"/>
      <c r="H257" s="37"/>
      <c r="I257" s="162"/>
      <c r="J257" s="163"/>
      <c r="K257" s="164"/>
      <c r="L257" s="165"/>
      <c r="M257" s="166"/>
      <c r="N257" s="165"/>
      <c r="O257" s="166"/>
      <c r="P257" s="165"/>
      <c r="Q257" s="166"/>
    </row>
    <row r="258" spans="1:17" hidden="1" x14ac:dyDescent="0.25">
      <c r="A258" s="36">
        <v>4</v>
      </c>
      <c r="B258" s="162"/>
      <c r="C258" s="163"/>
      <c r="D258" s="163"/>
      <c r="E258" s="163"/>
      <c r="F258" s="163"/>
      <c r="G258" s="164"/>
      <c r="H258" s="37"/>
      <c r="I258" s="162"/>
      <c r="J258" s="163"/>
      <c r="K258" s="164"/>
      <c r="L258" s="165"/>
      <c r="M258" s="166"/>
      <c r="N258" s="165"/>
      <c r="O258" s="166"/>
      <c r="P258" s="165"/>
      <c r="Q258" s="166"/>
    </row>
    <row r="259" spans="1:17" hidden="1" x14ac:dyDescent="0.25">
      <c r="A259" s="36">
        <v>5</v>
      </c>
      <c r="B259" s="162"/>
      <c r="C259" s="163"/>
      <c r="D259" s="163"/>
      <c r="E259" s="163"/>
      <c r="F259" s="163"/>
      <c r="G259" s="164"/>
      <c r="H259" s="37"/>
      <c r="I259" s="162"/>
      <c r="J259" s="163"/>
      <c r="K259" s="164"/>
      <c r="L259" s="165"/>
      <c r="M259" s="166"/>
      <c r="N259" s="165"/>
      <c r="O259" s="166"/>
      <c r="P259" s="165"/>
      <c r="Q259" s="166"/>
    </row>
    <row r="260" spans="1:17" x14ac:dyDescent="0.25">
      <c r="A260" s="35"/>
      <c r="B260" s="161" t="s">
        <v>50</v>
      </c>
      <c r="C260" s="161"/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</row>
    <row r="261" spans="1:17" ht="47.25" customHeight="1" x14ac:dyDescent="0.25">
      <c r="A261" s="36">
        <v>1</v>
      </c>
      <c r="B261" s="162" t="s">
        <v>266</v>
      </c>
      <c r="C261" s="163"/>
      <c r="D261" s="163"/>
      <c r="E261" s="163"/>
      <c r="F261" s="163"/>
      <c r="G261" s="164"/>
      <c r="H261" s="37" t="s">
        <v>69</v>
      </c>
      <c r="I261" s="162" t="s">
        <v>299</v>
      </c>
      <c r="J261" s="163"/>
      <c r="K261" s="164"/>
      <c r="L261" s="165"/>
      <c r="M261" s="166"/>
      <c r="N261" s="165"/>
      <c r="O261" s="166"/>
      <c r="P261" s="181">
        <f>P255/12576</f>
        <v>1.1057569974554708</v>
      </c>
      <c r="Q261" s="200"/>
    </row>
    <row r="262" spans="1:17" hidden="1" x14ac:dyDescent="0.25">
      <c r="A262" s="36">
        <v>2</v>
      </c>
      <c r="B262" s="162"/>
      <c r="C262" s="163"/>
      <c r="D262" s="163"/>
      <c r="E262" s="163"/>
      <c r="F262" s="163"/>
      <c r="G262" s="164"/>
      <c r="H262" s="37"/>
      <c r="I262" s="162"/>
      <c r="J262" s="163"/>
      <c r="K262" s="164"/>
      <c r="L262" s="165"/>
      <c r="M262" s="166"/>
      <c r="N262" s="165"/>
      <c r="O262" s="166"/>
      <c r="P262" s="165"/>
      <c r="Q262" s="166"/>
    </row>
    <row r="263" spans="1:17" hidden="1" x14ac:dyDescent="0.25">
      <c r="A263" s="36">
        <v>3</v>
      </c>
      <c r="B263" s="162"/>
      <c r="C263" s="163"/>
      <c r="D263" s="163"/>
      <c r="E263" s="163"/>
      <c r="F263" s="163"/>
      <c r="G263" s="164"/>
      <c r="H263" s="37"/>
      <c r="I263" s="162"/>
      <c r="J263" s="163"/>
      <c r="K263" s="164"/>
      <c r="L263" s="165"/>
      <c r="M263" s="166"/>
      <c r="N263" s="165"/>
      <c r="O263" s="166"/>
      <c r="P263" s="165"/>
      <c r="Q263" s="166"/>
    </row>
    <row r="264" spans="1:17" hidden="1" x14ac:dyDescent="0.25">
      <c r="A264" s="36">
        <v>4</v>
      </c>
      <c r="B264" s="162"/>
      <c r="C264" s="163"/>
      <c r="D264" s="163"/>
      <c r="E264" s="163"/>
      <c r="F264" s="163"/>
      <c r="G264" s="164"/>
      <c r="H264" s="37"/>
      <c r="I264" s="162"/>
      <c r="J264" s="163"/>
      <c r="K264" s="164"/>
      <c r="L264" s="165"/>
      <c r="M264" s="166"/>
      <c r="N264" s="165"/>
      <c r="O264" s="166"/>
      <c r="P264" s="165"/>
      <c r="Q264" s="166"/>
    </row>
    <row r="265" spans="1:17" hidden="1" x14ac:dyDescent="0.25">
      <c r="A265" s="36">
        <v>5</v>
      </c>
      <c r="B265" s="162"/>
      <c r="C265" s="163"/>
      <c r="D265" s="163"/>
      <c r="E265" s="163"/>
      <c r="F265" s="163"/>
      <c r="G265" s="164"/>
      <c r="H265" s="37"/>
      <c r="I265" s="162"/>
      <c r="J265" s="163"/>
      <c r="K265" s="164"/>
      <c r="L265" s="165"/>
      <c r="M265" s="166"/>
      <c r="N265" s="165"/>
      <c r="O265" s="166"/>
      <c r="P265" s="165"/>
      <c r="Q265" s="166"/>
    </row>
    <row r="266" spans="1:17" ht="21.75" customHeight="1" x14ac:dyDescent="0.25">
      <c r="A266" s="35"/>
      <c r="B266" s="172" t="s">
        <v>98</v>
      </c>
      <c r="C266" s="173"/>
      <c r="D266" s="208" t="s">
        <v>67</v>
      </c>
      <c r="E266" s="209"/>
      <c r="F266" s="209"/>
      <c r="G266" s="209"/>
      <c r="H266" s="209"/>
      <c r="I266" s="209"/>
      <c r="J266" s="209"/>
      <c r="K266" s="209"/>
      <c r="L266" s="209"/>
      <c r="M266" s="209"/>
      <c r="N266" s="209"/>
      <c r="O266" s="209"/>
      <c r="P266" s="209"/>
      <c r="Q266" s="210"/>
    </row>
    <row r="267" spans="1:17" x14ac:dyDescent="0.25">
      <c r="A267" s="35"/>
      <c r="B267" s="161" t="s">
        <v>47</v>
      </c>
      <c r="C267" s="161"/>
      <c r="D267" s="161"/>
      <c r="E267" s="161"/>
      <c r="F267" s="161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61"/>
    </row>
    <row r="268" spans="1:17" ht="60" customHeight="1" x14ac:dyDescent="0.25">
      <c r="A268" s="36">
        <v>1</v>
      </c>
      <c r="B268" s="162" t="s">
        <v>102</v>
      </c>
      <c r="C268" s="163"/>
      <c r="D268" s="163"/>
      <c r="E268" s="163"/>
      <c r="F268" s="163"/>
      <c r="G268" s="164"/>
      <c r="H268" s="37" t="s">
        <v>34</v>
      </c>
      <c r="I268" s="162" t="s">
        <v>297</v>
      </c>
      <c r="J268" s="163"/>
      <c r="K268" s="164"/>
      <c r="L268" s="131">
        <f>J86</f>
        <v>39884</v>
      </c>
      <c r="M268" s="166"/>
      <c r="N268" s="165"/>
      <c r="O268" s="166"/>
      <c r="P268" s="131">
        <f>P86</f>
        <v>39884</v>
      </c>
      <c r="Q268" s="166"/>
    </row>
    <row r="269" spans="1:17" hidden="1" x14ac:dyDescent="0.25">
      <c r="A269" s="36">
        <v>2</v>
      </c>
      <c r="B269" s="162"/>
      <c r="C269" s="163"/>
      <c r="D269" s="163"/>
      <c r="E269" s="163"/>
      <c r="F269" s="163"/>
      <c r="G269" s="164"/>
      <c r="H269" s="37"/>
      <c r="I269" s="162"/>
      <c r="J269" s="163"/>
      <c r="K269" s="164"/>
      <c r="L269" s="165"/>
      <c r="M269" s="166"/>
      <c r="N269" s="165"/>
      <c r="O269" s="166"/>
      <c r="P269" s="165"/>
      <c r="Q269" s="166"/>
    </row>
    <row r="270" spans="1:17" hidden="1" x14ac:dyDescent="0.25">
      <c r="A270" s="36">
        <v>3</v>
      </c>
      <c r="B270" s="162"/>
      <c r="C270" s="163"/>
      <c r="D270" s="163"/>
      <c r="E270" s="163"/>
      <c r="F270" s="163"/>
      <c r="G270" s="164"/>
      <c r="H270" s="37"/>
      <c r="I270" s="162"/>
      <c r="J270" s="163"/>
      <c r="K270" s="164"/>
      <c r="L270" s="165"/>
      <c r="M270" s="166"/>
      <c r="N270" s="165"/>
      <c r="O270" s="166"/>
      <c r="P270" s="165"/>
      <c r="Q270" s="166"/>
    </row>
    <row r="271" spans="1:17" hidden="1" x14ac:dyDescent="0.25">
      <c r="A271" s="36">
        <v>4</v>
      </c>
      <c r="B271" s="162"/>
      <c r="C271" s="163"/>
      <c r="D271" s="163"/>
      <c r="E271" s="163"/>
      <c r="F271" s="163"/>
      <c r="G271" s="164"/>
      <c r="H271" s="37"/>
      <c r="I271" s="162"/>
      <c r="J271" s="163"/>
      <c r="K271" s="164"/>
      <c r="L271" s="165"/>
      <c r="M271" s="166"/>
      <c r="N271" s="165"/>
      <c r="O271" s="166"/>
      <c r="P271" s="165"/>
      <c r="Q271" s="166"/>
    </row>
    <row r="272" spans="1:17" hidden="1" x14ac:dyDescent="0.25">
      <c r="A272" s="36">
        <v>5</v>
      </c>
      <c r="B272" s="162"/>
      <c r="C272" s="163"/>
      <c r="D272" s="163"/>
      <c r="E272" s="163"/>
      <c r="F272" s="163"/>
      <c r="G272" s="164"/>
      <c r="H272" s="37"/>
      <c r="I272" s="162"/>
      <c r="J272" s="163"/>
      <c r="K272" s="164"/>
      <c r="L272" s="165"/>
      <c r="M272" s="166"/>
      <c r="N272" s="165"/>
      <c r="O272" s="166"/>
      <c r="P272" s="165"/>
      <c r="Q272" s="166"/>
    </row>
    <row r="273" spans="1:17" hidden="1" x14ac:dyDescent="0.25">
      <c r="A273" s="36">
        <v>6</v>
      </c>
      <c r="B273" s="162"/>
      <c r="C273" s="163"/>
      <c r="D273" s="163"/>
      <c r="E273" s="163"/>
      <c r="F273" s="163"/>
      <c r="G273" s="164"/>
      <c r="H273" s="37"/>
      <c r="I273" s="162"/>
      <c r="J273" s="163"/>
      <c r="K273" s="164"/>
      <c r="L273" s="165"/>
      <c r="M273" s="166"/>
      <c r="N273" s="165"/>
      <c r="O273" s="166"/>
      <c r="P273" s="165"/>
      <c r="Q273" s="166"/>
    </row>
    <row r="274" spans="1:17" hidden="1" x14ac:dyDescent="0.25">
      <c r="A274" s="36">
        <v>7</v>
      </c>
      <c r="B274" s="162"/>
      <c r="C274" s="163"/>
      <c r="D274" s="163"/>
      <c r="E274" s="163"/>
      <c r="F274" s="163"/>
      <c r="G274" s="164"/>
      <c r="H274" s="37"/>
      <c r="I274" s="162"/>
      <c r="J274" s="163"/>
      <c r="K274" s="164"/>
      <c r="L274" s="165"/>
      <c r="M274" s="166"/>
      <c r="N274" s="165"/>
      <c r="O274" s="166"/>
      <c r="P274" s="165"/>
      <c r="Q274" s="166"/>
    </row>
    <row r="275" spans="1:17" hidden="1" x14ac:dyDescent="0.25">
      <c r="A275" s="36">
        <v>8</v>
      </c>
      <c r="B275" s="162"/>
      <c r="C275" s="163"/>
      <c r="D275" s="163"/>
      <c r="E275" s="163"/>
      <c r="F275" s="163"/>
      <c r="G275" s="164"/>
      <c r="H275" s="37"/>
      <c r="I275" s="162"/>
      <c r="J275" s="163"/>
      <c r="K275" s="164"/>
      <c r="L275" s="165"/>
      <c r="M275" s="166"/>
      <c r="N275" s="165"/>
      <c r="O275" s="166"/>
      <c r="P275" s="165"/>
      <c r="Q275" s="166"/>
    </row>
    <row r="276" spans="1:17" hidden="1" x14ac:dyDescent="0.25">
      <c r="A276" s="36">
        <v>9</v>
      </c>
      <c r="B276" s="162"/>
      <c r="C276" s="163"/>
      <c r="D276" s="163"/>
      <c r="E276" s="163"/>
      <c r="F276" s="163"/>
      <c r="G276" s="164"/>
      <c r="H276" s="37"/>
      <c r="I276" s="162"/>
      <c r="J276" s="163"/>
      <c r="K276" s="164"/>
      <c r="L276" s="165"/>
      <c r="M276" s="166"/>
      <c r="N276" s="165"/>
      <c r="O276" s="166"/>
      <c r="P276" s="165"/>
      <c r="Q276" s="166"/>
    </row>
    <row r="277" spans="1:17" hidden="1" x14ac:dyDescent="0.25">
      <c r="A277" s="36">
        <v>10</v>
      </c>
      <c r="B277" s="162"/>
      <c r="C277" s="163"/>
      <c r="D277" s="163"/>
      <c r="E277" s="163"/>
      <c r="F277" s="163"/>
      <c r="G277" s="164"/>
      <c r="H277" s="37"/>
      <c r="I277" s="162"/>
      <c r="J277" s="163"/>
      <c r="K277" s="164"/>
      <c r="L277" s="165"/>
      <c r="M277" s="166"/>
      <c r="N277" s="165"/>
      <c r="O277" s="166"/>
      <c r="P277" s="165"/>
      <c r="Q277" s="166"/>
    </row>
    <row r="278" spans="1:17" x14ac:dyDescent="0.25">
      <c r="A278" s="35"/>
      <c r="B278" s="161" t="s">
        <v>48</v>
      </c>
      <c r="C278" s="161"/>
      <c r="D278" s="161"/>
      <c r="E278" s="161"/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61"/>
    </row>
    <row r="279" spans="1:17" ht="19.5" customHeight="1" x14ac:dyDescent="0.25">
      <c r="A279" s="36">
        <v>1</v>
      </c>
      <c r="B279" s="162" t="s">
        <v>103</v>
      </c>
      <c r="C279" s="163"/>
      <c r="D279" s="163"/>
      <c r="E279" s="163"/>
      <c r="F279" s="163"/>
      <c r="G279" s="164"/>
      <c r="H279" s="37" t="s">
        <v>68</v>
      </c>
      <c r="I279" s="162" t="s">
        <v>104</v>
      </c>
      <c r="J279" s="163"/>
      <c r="K279" s="164"/>
      <c r="L279" s="165">
        <v>22</v>
      </c>
      <c r="M279" s="166"/>
      <c r="N279" s="165"/>
      <c r="O279" s="166"/>
      <c r="P279" s="165">
        <f>L279+N279</f>
        <v>22</v>
      </c>
      <c r="Q279" s="166"/>
    </row>
    <row r="280" spans="1:17" hidden="1" x14ac:dyDescent="0.25">
      <c r="A280" s="36">
        <v>2</v>
      </c>
      <c r="B280" s="162"/>
      <c r="C280" s="163"/>
      <c r="D280" s="163"/>
      <c r="E280" s="163"/>
      <c r="F280" s="163"/>
      <c r="G280" s="164"/>
      <c r="H280" s="37"/>
      <c r="I280" s="162"/>
      <c r="J280" s="163"/>
      <c r="K280" s="164"/>
      <c r="L280" s="165"/>
      <c r="M280" s="166"/>
      <c r="N280" s="165"/>
      <c r="O280" s="166"/>
      <c r="P280" s="165"/>
      <c r="Q280" s="166"/>
    </row>
    <row r="281" spans="1:17" hidden="1" x14ac:dyDescent="0.25">
      <c r="A281" s="36">
        <v>3</v>
      </c>
      <c r="B281" s="162"/>
      <c r="C281" s="163"/>
      <c r="D281" s="163"/>
      <c r="E281" s="163"/>
      <c r="F281" s="163"/>
      <c r="G281" s="164"/>
      <c r="H281" s="37"/>
      <c r="I281" s="162"/>
      <c r="J281" s="163"/>
      <c r="K281" s="164"/>
      <c r="L281" s="165"/>
      <c r="M281" s="166"/>
      <c r="N281" s="165"/>
      <c r="O281" s="166"/>
      <c r="P281" s="165"/>
      <c r="Q281" s="166"/>
    </row>
    <row r="282" spans="1:17" hidden="1" x14ac:dyDescent="0.25">
      <c r="A282" s="36">
        <v>4</v>
      </c>
      <c r="B282" s="162"/>
      <c r="C282" s="163"/>
      <c r="D282" s="163"/>
      <c r="E282" s="163"/>
      <c r="F282" s="163"/>
      <c r="G282" s="164"/>
      <c r="H282" s="37"/>
      <c r="I282" s="162"/>
      <c r="J282" s="163"/>
      <c r="K282" s="164"/>
      <c r="L282" s="165"/>
      <c r="M282" s="166"/>
      <c r="N282" s="165"/>
      <c r="O282" s="166"/>
      <c r="P282" s="165"/>
      <c r="Q282" s="166"/>
    </row>
    <row r="283" spans="1:17" hidden="1" x14ac:dyDescent="0.25">
      <c r="A283" s="36">
        <v>5</v>
      </c>
      <c r="B283" s="162"/>
      <c r="C283" s="163"/>
      <c r="D283" s="163"/>
      <c r="E283" s="163"/>
      <c r="F283" s="163"/>
      <c r="G283" s="164"/>
      <c r="H283" s="37"/>
      <c r="I283" s="162"/>
      <c r="J283" s="163"/>
      <c r="K283" s="164"/>
      <c r="L283" s="165"/>
      <c r="M283" s="166"/>
      <c r="N283" s="165"/>
      <c r="O283" s="166"/>
      <c r="P283" s="165"/>
      <c r="Q283" s="166"/>
    </row>
    <row r="284" spans="1:17" hidden="1" x14ac:dyDescent="0.25">
      <c r="A284" s="36">
        <v>6</v>
      </c>
      <c r="B284" s="162"/>
      <c r="C284" s="163"/>
      <c r="D284" s="163"/>
      <c r="E284" s="163"/>
      <c r="F284" s="163"/>
      <c r="G284" s="164"/>
      <c r="H284" s="37"/>
      <c r="I284" s="162"/>
      <c r="J284" s="163"/>
      <c r="K284" s="164"/>
      <c r="L284" s="165"/>
      <c r="M284" s="166"/>
      <c r="N284" s="165"/>
      <c r="O284" s="166"/>
      <c r="P284" s="165"/>
      <c r="Q284" s="166"/>
    </row>
    <row r="285" spans="1:17" hidden="1" x14ac:dyDescent="0.25">
      <c r="A285" s="36">
        <v>7</v>
      </c>
      <c r="B285" s="162"/>
      <c r="C285" s="163"/>
      <c r="D285" s="163"/>
      <c r="E285" s="163"/>
      <c r="F285" s="163"/>
      <c r="G285" s="164"/>
      <c r="H285" s="37"/>
      <c r="I285" s="162"/>
      <c r="J285" s="163"/>
      <c r="K285" s="164"/>
      <c r="L285" s="165"/>
      <c r="M285" s="166"/>
      <c r="N285" s="165"/>
      <c r="O285" s="166"/>
      <c r="P285" s="165"/>
      <c r="Q285" s="166"/>
    </row>
    <row r="286" spans="1:17" hidden="1" x14ac:dyDescent="0.25">
      <c r="A286" s="36">
        <v>8</v>
      </c>
      <c r="B286" s="162"/>
      <c r="C286" s="163"/>
      <c r="D286" s="163"/>
      <c r="E286" s="163"/>
      <c r="F286" s="163"/>
      <c r="G286" s="164"/>
      <c r="H286" s="37"/>
      <c r="I286" s="162"/>
      <c r="J286" s="163"/>
      <c r="K286" s="164"/>
      <c r="L286" s="165"/>
      <c r="M286" s="166"/>
      <c r="N286" s="165"/>
      <c r="O286" s="166"/>
      <c r="P286" s="165"/>
      <c r="Q286" s="166"/>
    </row>
    <row r="287" spans="1:17" hidden="1" x14ac:dyDescent="0.25">
      <c r="A287" s="36">
        <v>9</v>
      </c>
      <c r="B287" s="162"/>
      <c r="C287" s="163"/>
      <c r="D287" s="163"/>
      <c r="E287" s="163"/>
      <c r="F287" s="163"/>
      <c r="G287" s="164"/>
      <c r="H287" s="37"/>
      <c r="I287" s="162"/>
      <c r="J287" s="163"/>
      <c r="K287" s="164"/>
      <c r="L287" s="165"/>
      <c r="M287" s="166"/>
      <c r="N287" s="165"/>
      <c r="O287" s="166"/>
      <c r="P287" s="165"/>
      <c r="Q287" s="166"/>
    </row>
    <row r="288" spans="1:17" hidden="1" x14ac:dyDescent="0.25">
      <c r="A288" s="36">
        <v>10</v>
      </c>
      <c r="B288" s="162"/>
      <c r="C288" s="163"/>
      <c r="D288" s="163"/>
      <c r="E288" s="163"/>
      <c r="F288" s="163"/>
      <c r="G288" s="164"/>
      <c r="H288" s="37"/>
      <c r="I288" s="162"/>
      <c r="J288" s="163"/>
      <c r="K288" s="164"/>
      <c r="L288" s="165"/>
      <c r="M288" s="166"/>
      <c r="N288" s="165"/>
      <c r="O288" s="166"/>
      <c r="P288" s="165"/>
      <c r="Q288" s="166"/>
    </row>
    <row r="289" spans="1:17" x14ac:dyDescent="0.25">
      <c r="A289" s="35"/>
      <c r="B289" s="161" t="s">
        <v>49</v>
      </c>
      <c r="C289" s="161"/>
      <c r="D289" s="161"/>
      <c r="E289" s="161"/>
      <c r="F289" s="161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61"/>
    </row>
    <row r="290" spans="1:17" ht="27.75" customHeight="1" x14ac:dyDescent="0.25">
      <c r="A290" s="36">
        <v>1</v>
      </c>
      <c r="B290" s="162" t="s">
        <v>105</v>
      </c>
      <c r="C290" s="163"/>
      <c r="D290" s="163"/>
      <c r="E290" s="163"/>
      <c r="F290" s="163"/>
      <c r="G290" s="164"/>
      <c r="H290" s="37" t="s">
        <v>34</v>
      </c>
      <c r="I290" s="162" t="s">
        <v>106</v>
      </c>
      <c r="J290" s="163"/>
      <c r="K290" s="164"/>
      <c r="L290" s="165">
        <v>1810</v>
      </c>
      <c r="M290" s="166"/>
      <c r="N290" s="165"/>
      <c r="O290" s="166"/>
      <c r="P290" s="165">
        <v>1810</v>
      </c>
      <c r="Q290" s="166"/>
    </row>
    <row r="291" spans="1:17" hidden="1" x14ac:dyDescent="0.25">
      <c r="A291" s="36">
        <v>2</v>
      </c>
      <c r="B291" s="162"/>
      <c r="C291" s="163"/>
      <c r="D291" s="163"/>
      <c r="E291" s="163"/>
      <c r="F291" s="163"/>
      <c r="G291" s="164"/>
      <c r="H291" s="37"/>
      <c r="I291" s="162"/>
      <c r="J291" s="163"/>
      <c r="K291" s="164"/>
      <c r="L291" s="165"/>
      <c r="M291" s="166"/>
      <c r="N291" s="165"/>
      <c r="O291" s="166"/>
      <c r="P291" s="165"/>
      <c r="Q291" s="166"/>
    </row>
    <row r="292" spans="1:17" hidden="1" x14ac:dyDescent="0.25">
      <c r="A292" s="36">
        <v>3</v>
      </c>
      <c r="B292" s="162"/>
      <c r="C292" s="163"/>
      <c r="D292" s="163"/>
      <c r="E292" s="163"/>
      <c r="F292" s="163"/>
      <c r="G292" s="164"/>
      <c r="H292" s="37"/>
      <c r="I292" s="162"/>
      <c r="J292" s="163"/>
      <c r="K292" s="164"/>
      <c r="L292" s="165"/>
      <c r="M292" s="166"/>
      <c r="N292" s="165"/>
      <c r="O292" s="166"/>
      <c r="P292" s="165"/>
      <c r="Q292" s="166"/>
    </row>
    <row r="293" spans="1:17" hidden="1" x14ac:dyDescent="0.25">
      <c r="A293" s="36">
        <v>4</v>
      </c>
      <c r="B293" s="162"/>
      <c r="C293" s="163"/>
      <c r="D293" s="163"/>
      <c r="E293" s="163"/>
      <c r="F293" s="163"/>
      <c r="G293" s="164"/>
      <c r="H293" s="37"/>
      <c r="I293" s="162"/>
      <c r="J293" s="163"/>
      <c r="K293" s="164"/>
      <c r="L293" s="165"/>
      <c r="M293" s="166"/>
      <c r="N293" s="165"/>
      <c r="O293" s="166"/>
      <c r="P293" s="165"/>
      <c r="Q293" s="166"/>
    </row>
    <row r="294" spans="1:17" hidden="1" x14ac:dyDescent="0.25">
      <c r="A294" s="36">
        <v>5</v>
      </c>
      <c r="B294" s="162"/>
      <c r="C294" s="163"/>
      <c r="D294" s="163"/>
      <c r="E294" s="163"/>
      <c r="F294" s="163"/>
      <c r="G294" s="164"/>
      <c r="H294" s="37"/>
      <c r="I294" s="162"/>
      <c r="J294" s="163"/>
      <c r="K294" s="164"/>
      <c r="L294" s="165"/>
      <c r="M294" s="166"/>
      <c r="N294" s="165"/>
      <c r="O294" s="166"/>
      <c r="P294" s="165"/>
      <c r="Q294" s="166"/>
    </row>
    <row r="295" spans="1:17" x14ac:dyDescent="0.25">
      <c r="A295" s="35"/>
      <c r="B295" s="161" t="s">
        <v>50</v>
      </c>
      <c r="C295" s="161"/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61"/>
    </row>
    <row r="296" spans="1:17" ht="63" customHeight="1" x14ac:dyDescent="0.25">
      <c r="A296" s="36">
        <v>1</v>
      </c>
      <c r="B296" s="162" t="s">
        <v>192</v>
      </c>
      <c r="C296" s="163"/>
      <c r="D296" s="163"/>
      <c r="E296" s="163"/>
      <c r="F296" s="163"/>
      <c r="G296" s="164"/>
      <c r="H296" s="37" t="s">
        <v>69</v>
      </c>
      <c r="I296" s="162" t="s">
        <v>239</v>
      </c>
      <c r="J296" s="163"/>
      <c r="K296" s="164"/>
      <c r="L296" s="165"/>
      <c r="M296" s="166"/>
      <c r="N296" s="165"/>
      <c r="O296" s="166"/>
      <c r="P296" s="181">
        <v>1</v>
      </c>
      <c r="Q296" s="166"/>
    </row>
    <row r="297" spans="1:17" hidden="1" x14ac:dyDescent="0.25">
      <c r="A297" s="36">
        <v>2</v>
      </c>
      <c r="B297" s="162"/>
      <c r="C297" s="163"/>
      <c r="D297" s="163"/>
      <c r="E297" s="163"/>
      <c r="F297" s="163"/>
      <c r="G297" s="164"/>
      <c r="H297" s="37"/>
      <c r="I297" s="162"/>
      <c r="J297" s="163"/>
      <c r="K297" s="164"/>
      <c r="L297" s="165"/>
      <c r="M297" s="166"/>
      <c r="N297" s="165"/>
      <c r="O297" s="166"/>
      <c r="P297" s="165"/>
      <c r="Q297" s="166"/>
    </row>
    <row r="298" spans="1:17" hidden="1" x14ac:dyDescent="0.25">
      <c r="A298" s="36">
        <v>3</v>
      </c>
      <c r="B298" s="162"/>
      <c r="C298" s="163"/>
      <c r="D298" s="163"/>
      <c r="E298" s="163"/>
      <c r="F298" s="163"/>
      <c r="G298" s="164"/>
      <c r="H298" s="37"/>
      <c r="I298" s="162"/>
      <c r="J298" s="163"/>
      <c r="K298" s="164"/>
      <c r="L298" s="165"/>
      <c r="M298" s="166"/>
      <c r="N298" s="165"/>
      <c r="O298" s="166"/>
      <c r="P298" s="165"/>
      <c r="Q298" s="166"/>
    </row>
    <row r="299" spans="1:17" hidden="1" x14ac:dyDescent="0.25">
      <c r="A299" s="36">
        <v>4</v>
      </c>
      <c r="B299" s="162"/>
      <c r="C299" s="163"/>
      <c r="D299" s="163"/>
      <c r="E299" s="163"/>
      <c r="F299" s="163"/>
      <c r="G299" s="164"/>
      <c r="H299" s="37"/>
      <c r="I299" s="162"/>
      <c r="J299" s="163"/>
      <c r="K299" s="164"/>
      <c r="L299" s="165"/>
      <c r="M299" s="166"/>
      <c r="N299" s="165"/>
      <c r="O299" s="166"/>
      <c r="P299" s="165"/>
      <c r="Q299" s="166"/>
    </row>
    <row r="300" spans="1:17" hidden="1" x14ac:dyDescent="0.25">
      <c r="A300" s="36">
        <v>5</v>
      </c>
      <c r="B300" s="162"/>
      <c r="C300" s="163"/>
      <c r="D300" s="163"/>
      <c r="E300" s="163"/>
      <c r="F300" s="163"/>
      <c r="G300" s="164"/>
      <c r="H300" s="37"/>
      <c r="I300" s="162"/>
      <c r="J300" s="163"/>
      <c r="K300" s="164"/>
      <c r="L300" s="165"/>
      <c r="M300" s="166"/>
      <c r="N300" s="165"/>
      <c r="O300" s="166"/>
      <c r="P300" s="165"/>
      <c r="Q300" s="166"/>
    </row>
    <row r="301" spans="1:17" ht="30.75" customHeight="1" x14ac:dyDescent="0.25">
      <c r="A301" s="35"/>
      <c r="B301" s="172" t="s">
        <v>141</v>
      </c>
      <c r="C301" s="173"/>
      <c r="D301" s="205" t="s">
        <v>245</v>
      </c>
      <c r="E301" s="206"/>
      <c r="F301" s="206"/>
      <c r="G301" s="206"/>
      <c r="H301" s="206"/>
      <c r="I301" s="206"/>
      <c r="J301" s="206"/>
      <c r="K301" s="206"/>
      <c r="L301" s="206"/>
      <c r="M301" s="206"/>
      <c r="N301" s="206"/>
      <c r="O301" s="206"/>
      <c r="P301" s="206"/>
      <c r="Q301" s="207"/>
    </row>
    <row r="302" spans="1:17" x14ac:dyDescent="0.25">
      <c r="A302" s="35"/>
      <c r="B302" s="161" t="s">
        <v>47</v>
      </c>
      <c r="C302" s="161"/>
      <c r="D302" s="161"/>
      <c r="E302" s="161"/>
      <c r="F302" s="161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61"/>
    </row>
    <row r="303" spans="1:17" ht="62.25" customHeight="1" x14ac:dyDescent="0.25">
      <c r="A303" s="36">
        <v>1</v>
      </c>
      <c r="B303" s="162" t="s">
        <v>240</v>
      </c>
      <c r="C303" s="163"/>
      <c r="D303" s="163"/>
      <c r="E303" s="163"/>
      <c r="F303" s="163"/>
      <c r="G303" s="164"/>
      <c r="H303" s="37" t="s">
        <v>34</v>
      </c>
      <c r="I303" s="162" t="s">
        <v>258</v>
      </c>
      <c r="J303" s="163"/>
      <c r="K303" s="164"/>
      <c r="L303" s="131">
        <f>J87</f>
        <v>165000</v>
      </c>
      <c r="M303" s="166"/>
      <c r="N303" s="131">
        <f>L87</f>
        <v>0</v>
      </c>
      <c r="O303" s="166"/>
      <c r="P303" s="131">
        <f>L303</f>
        <v>165000</v>
      </c>
      <c r="Q303" s="166"/>
    </row>
    <row r="304" spans="1:17" hidden="1" x14ac:dyDescent="0.25">
      <c r="A304" s="36">
        <v>2</v>
      </c>
      <c r="B304" s="162"/>
      <c r="C304" s="163"/>
      <c r="D304" s="163"/>
      <c r="E304" s="163"/>
      <c r="F304" s="163"/>
      <c r="G304" s="164"/>
      <c r="H304" s="37"/>
      <c r="I304" s="162"/>
      <c r="J304" s="163"/>
      <c r="K304" s="164"/>
      <c r="L304" s="165"/>
      <c r="M304" s="166"/>
      <c r="N304" s="165"/>
      <c r="O304" s="166"/>
      <c r="P304" s="165"/>
      <c r="Q304" s="166"/>
    </row>
    <row r="305" spans="1:17" hidden="1" x14ac:dyDescent="0.25">
      <c r="A305" s="36">
        <v>3</v>
      </c>
      <c r="B305" s="162"/>
      <c r="C305" s="163"/>
      <c r="D305" s="163"/>
      <c r="E305" s="163"/>
      <c r="F305" s="163"/>
      <c r="G305" s="164"/>
      <c r="H305" s="37"/>
      <c r="I305" s="162"/>
      <c r="J305" s="163"/>
      <c r="K305" s="164"/>
      <c r="L305" s="165"/>
      <c r="M305" s="166"/>
      <c r="N305" s="165"/>
      <c r="O305" s="166"/>
      <c r="P305" s="165"/>
      <c r="Q305" s="166"/>
    </row>
    <row r="306" spans="1:17" hidden="1" x14ac:dyDescent="0.25">
      <c r="A306" s="36">
        <v>4</v>
      </c>
      <c r="B306" s="162"/>
      <c r="C306" s="163"/>
      <c r="D306" s="163"/>
      <c r="E306" s="163"/>
      <c r="F306" s="163"/>
      <c r="G306" s="164"/>
      <c r="H306" s="37"/>
      <c r="I306" s="162"/>
      <c r="J306" s="163"/>
      <c r="K306" s="164"/>
      <c r="L306" s="165"/>
      <c r="M306" s="166"/>
      <c r="N306" s="165"/>
      <c r="O306" s="166"/>
      <c r="P306" s="165"/>
      <c r="Q306" s="166"/>
    </row>
    <row r="307" spans="1:17" hidden="1" x14ac:dyDescent="0.25">
      <c r="A307" s="36">
        <v>5</v>
      </c>
      <c r="B307" s="162"/>
      <c r="C307" s="163"/>
      <c r="D307" s="163"/>
      <c r="E307" s="163"/>
      <c r="F307" s="163"/>
      <c r="G307" s="164"/>
      <c r="H307" s="37"/>
      <c r="I307" s="162"/>
      <c r="J307" s="163"/>
      <c r="K307" s="164"/>
      <c r="L307" s="165"/>
      <c r="M307" s="166"/>
      <c r="N307" s="165"/>
      <c r="O307" s="166"/>
      <c r="P307" s="165"/>
      <c r="Q307" s="166"/>
    </row>
    <row r="308" spans="1:17" hidden="1" x14ac:dyDescent="0.25">
      <c r="A308" s="36">
        <v>6</v>
      </c>
      <c r="B308" s="162"/>
      <c r="C308" s="163"/>
      <c r="D308" s="163"/>
      <c r="E308" s="163"/>
      <c r="F308" s="163"/>
      <c r="G308" s="164"/>
      <c r="H308" s="37"/>
      <c r="I308" s="162"/>
      <c r="J308" s="163"/>
      <c r="K308" s="164"/>
      <c r="L308" s="165"/>
      <c r="M308" s="166"/>
      <c r="N308" s="165"/>
      <c r="O308" s="166"/>
      <c r="P308" s="165"/>
      <c r="Q308" s="166"/>
    </row>
    <row r="309" spans="1:17" hidden="1" x14ac:dyDescent="0.25">
      <c r="A309" s="36">
        <v>7</v>
      </c>
      <c r="B309" s="162"/>
      <c r="C309" s="163"/>
      <c r="D309" s="163"/>
      <c r="E309" s="163"/>
      <c r="F309" s="163"/>
      <c r="G309" s="164"/>
      <c r="H309" s="37"/>
      <c r="I309" s="162"/>
      <c r="J309" s="163"/>
      <c r="K309" s="164"/>
      <c r="L309" s="165"/>
      <c r="M309" s="166"/>
      <c r="N309" s="165"/>
      <c r="O309" s="166"/>
      <c r="P309" s="165"/>
      <c r="Q309" s="166"/>
    </row>
    <row r="310" spans="1:17" hidden="1" x14ac:dyDescent="0.25">
      <c r="A310" s="36">
        <v>8</v>
      </c>
      <c r="B310" s="162"/>
      <c r="C310" s="163"/>
      <c r="D310" s="163"/>
      <c r="E310" s="163"/>
      <c r="F310" s="163"/>
      <c r="G310" s="164"/>
      <c r="H310" s="37"/>
      <c r="I310" s="162"/>
      <c r="J310" s="163"/>
      <c r="K310" s="164"/>
      <c r="L310" s="165"/>
      <c r="M310" s="166"/>
      <c r="N310" s="165"/>
      <c r="O310" s="166"/>
      <c r="P310" s="165"/>
      <c r="Q310" s="166"/>
    </row>
    <row r="311" spans="1:17" hidden="1" x14ac:dyDescent="0.25">
      <c r="A311" s="36">
        <v>9</v>
      </c>
      <c r="B311" s="162"/>
      <c r="C311" s="163"/>
      <c r="D311" s="163"/>
      <c r="E311" s="163"/>
      <c r="F311" s="163"/>
      <c r="G311" s="164"/>
      <c r="H311" s="37"/>
      <c r="I311" s="162"/>
      <c r="J311" s="163"/>
      <c r="K311" s="164"/>
      <c r="L311" s="165"/>
      <c r="M311" s="166"/>
      <c r="N311" s="165"/>
      <c r="O311" s="166"/>
      <c r="P311" s="165"/>
      <c r="Q311" s="166"/>
    </row>
    <row r="312" spans="1:17" hidden="1" x14ac:dyDescent="0.25">
      <c r="A312" s="36">
        <v>10</v>
      </c>
      <c r="B312" s="162"/>
      <c r="C312" s="163"/>
      <c r="D312" s="163"/>
      <c r="E312" s="163"/>
      <c r="F312" s="163"/>
      <c r="G312" s="164"/>
      <c r="H312" s="37"/>
      <c r="I312" s="162"/>
      <c r="J312" s="163"/>
      <c r="K312" s="164"/>
      <c r="L312" s="165"/>
      <c r="M312" s="166"/>
      <c r="N312" s="165"/>
      <c r="O312" s="166"/>
      <c r="P312" s="165"/>
      <c r="Q312" s="166"/>
    </row>
    <row r="313" spans="1:17" x14ac:dyDescent="0.25">
      <c r="A313" s="35"/>
      <c r="B313" s="161" t="s">
        <v>48</v>
      </c>
      <c r="C313" s="161"/>
      <c r="D313" s="161"/>
      <c r="E313" s="161"/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61"/>
    </row>
    <row r="314" spans="1:17" ht="53.25" customHeight="1" x14ac:dyDescent="0.25">
      <c r="A314" s="36">
        <v>1</v>
      </c>
      <c r="B314" s="162" t="s">
        <v>241</v>
      </c>
      <c r="C314" s="163"/>
      <c r="D314" s="163"/>
      <c r="E314" s="163"/>
      <c r="F314" s="163"/>
      <c r="G314" s="164"/>
      <c r="H314" s="37" t="s">
        <v>68</v>
      </c>
      <c r="I314" s="162" t="s">
        <v>258</v>
      </c>
      <c r="J314" s="163"/>
      <c r="K314" s="164"/>
      <c r="L314" s="165">
        <v>1</v>
      </c>
      <c r="M314" s="166"/>
      <c r="N314" s="165"/>
      <c r="O314" s="166"/>
      <c r="P314" s="165">
        <f>L314+N314</f>
        <v>1</v>
      </c>
      <c r="Q314" s="166"/>
    </row>
    <row r="315" spans="1:17" hidden="1" x14ac:dyDescent="0.25">
      <c r="A315" s="36">
        <v>2</v>
      </c>
      <c r="B315" s="162"/>
      <c r="C315" s="163"/>
      <c r="D315" s="163"/>
      <c r="E315" s="163"/>
      <c r="F315" s="163"/>
      <c r="G315" s="164"/>
      <c r="H315" s="37"/>
      <c r="I315" s="162"/>
      <c r="J315" s="163"/>
      <c r="K315" s="164"/>
      <c r="L315" s="165"/>
      <c r="M315" s="166"/>
      <c r="N315" s="165"/>
      <c r="O315" s="166"/>
      <c r="P315" s="165"/>
      <c r="Q315" s="166"/>
    </row>
    <row r="316" spans="1:17" hidden="1" x14ac:dyDescent="0.25">
      <c r="A316" s="36">
        <v>3</v>
      </c>
      <c r="B316" s="162"/>
      <c r="C316" s="163"/>
      <c r="D316" s="163"/>
      <c r="E316" s="163"/>
      <c r="F316" s="163"/>
      <c r="G316" s="164"/>
      <c r="H316" s="37"/>
      <c r="I316" s="162"/>
      <c r="J316" s="163"/>
      <c r="K316" s="164"/>
      <c r="L316" s="165"/>
      <c r="M316" s="166"/>
      <c r="N316" s="165"/>
      <c r="O316" s="166"/>
      <c r="P316" s="165"/>
      <c r="Q316" s="166"/>
    </row>
    <row r="317" spans="1:17" hidden="1" x14ac:dyDescent="0.25">
      <c r="A317" s="36">
        <v>4</v>
      </c>
      <c r="B317" s="162"/>
      <c r="C317" s="163"/>
      <c r="D317" s="163"/>
      <c r="E317" s="163"/>
      <c r="F317" s="163"/>
      <c r="G317" s="164"/>
      <c r="H317" s="37"/>
      <c r="I317" s="162"/>
      <c r="J317" s="163"/>
      <c r="K317" s="164"/>
      <c r="L317" s="165"/>
      <c r="M317" s="166"/>
      <c r="N317" s="165"/>
      <c r="O317" s="166"/>
      <c r="P317" s="165"/>
      <c r="Q317" s="166"/>
    </row>
    <row r="318" spans="1:17" hidden="1" x14ac:dyDescent="0.25">
      <c r="A318" s="36">
        <v>5</v>
      </c>
      <c r="B318" s="162"/>
      <c r="C318" s="163"/>
      <c r="D318" s="163"/>
      <c r="E318" s="163"/>
      <c r="F318" s="163"/>
      <c r="G318" s="164"/>
      <c r="H318" s="37"/>
      <c r="I318" s="162"/>
      <c r="J318" s="163"/>
      <c r="K318" s="164"/>
      <c r="L318" s="165"/>
      <c r="M318" s="166"/>
      <c r="N318" s="165"/>
      <c r="O318" s="166"/>
      <c r="P318" s="165"/>
      <c r="Q318" s="166"/>
    </row>
    <row r="319" spans="1:17" hidden="1" x14ac:dyDescent="0.25">
      <c r="A319" s="36">
        <v>6</v>
      </c>
      <c r="B319" s="162"/>
      <c r="C319" s="163"/>
      <c r="D319" s="163"/>
      <c r="E319" s="163"/>
      <c r="F319" s="163"/>
      <c r="G319" s="164"/>
      <c r="H319" s="37"/>
      <c r="I319" s="162"/>
      <c r="J319" s="163"/>
      <c r="K319" s="164"/>
      <c r="L319" s="165"/>
      <c r="M319" s="166"/>
      <c r="N319" s="165"/>
      <c r="O319" s="166"/>
      <c r="P319" s="165"/>
      <c r="Q319" s="166"/>
    </row>
    <row r="320" spans="1:17" hidden="1" x14ac:dyDescent="0.25">
      <c r="A320" s="36">
        <v>7</v>
      </c>
      <c r="B320" s="162"/>
      <c r="C320" s="163"/>
      <c r="D320" s="163"/>
      <c r="E320" s="163"/>
      <c r="F320" s="163"/>
      <c r="G320" s="164"/>
      <c r="H320" s="37"/>
      <c r="I320" s="162"/>
      <c r="J320" s="163"/>
      <c r="K320" s="164"/>
      <c r="L320" s="165"/>
      <c r="M320" s="166"/>
      <c r="N320" s="165"/>
      <c r="O320" s="166"/>
      <c r="P320" s="165"/>
      <c r="Q320" s="166"/>
    </row>
    <row r="321" spans="1:17" hidden="1" x14ac:dyDescent="0.25">
      <c r="A321" s="36">
        <v>8</v>
      </c>
      <c r="B321" s="162"/>
      <c r="C321" s="163"/>
      <c r="D321" s="163"/>
      <c r="E321" s="163"/>
      <c r="F321" s="163"/>
      <c r="G321" s="164"/>
      <c r="H321" s="37"/>
      <c r="I321" s="162"/>
      <c r="J321" s="163"/>
      <c r="K321" s="164"/>
      <c r="L321" s="165"/>
      <c r="M321" s="166"/>
      <c r="N321" s="165"/>
      <c r="O321" s="166"/>
      <c r="P321" s="165"/>
      <c r="Q321" s="166"/>
    </row>
    <row r="322" spans="1:17" hidden="1" x14ac:dyDescent="0.25">
      <c r="A322" s="36">
        <v>9</v>
      </c>
      <c r="B322" s="162"/>
      <c r="C322" s="163"/>
      <c r="D322" s="163"/>
      <c r="E322" s="163"/>
      <c r="F322" s="163"/>
      <c r="G322" s="164"/>
      <c r="H322" s="37"/>
      <c r="I322" s="162"/>
      <c r="J322" s="163"/>
      <c r="K322" s="164"/>
      <c r="L322" s="165"/>
      <c r="M322" s="166"/>
      <c r="N322" s="165"/>
      <c r="O322" s="166"/>
      <c r="P322" s="165"/>
      <c r="Q322" s="166"/>
    </row>
    <row r="323" spans="1:17" hidden="1" x14ac:dyDescent="0.25">
      <c r="A323" s="36">
        <v>10</v>
      </c>
      <c r="B323" s="162"/>
      <c r="C323" s="163"/>
      <c r="D323" s="163"/>
      <c r="E323" s="163"/>
      <c r="F323" s="163"/>
      <c r="G323" s="164"/>
      <c r="H323" s="37"/>
      <c r="I323" s="162"/>
      <c r="J323" s="163"/>
      <c r="K323" s="164"/>
      <c r="L323" s="165"/>
      <c r="M323" s="166"/>
      <c r="N323" s="165"/>
      <c r="O323" s="166"/>
      <c r="P323" s="165"/>
      <c r="Q323" s="166"/>
    </row>
    <row r="324" spans="1:17" x14ac:dyDescent="0.25">
      <c r="A324" s="35"/>
      <c r="B324" s="161" t="s">
        <v>49</v>
      </c>
      <c r="C324" s="161"/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  <c r="P324" s="161"/>
      <c r="Q324" s="161"/>
    </row>
    <row r="325" spans="1:17" ht="28.5" customHeight="1" x14ac:dyDescent="0.25">
      <c r="A325" s="36">
        <v>1</v>
      </c>
      <c r="B325" s="162" t="s">
        <v>243</v>
      </c>
      <c r="C325" s="163"/>
      <c r="D325" s="163"/>
      <c r="E325" s="163"/>
      <c r="F325" s="163"/>
      <c r="G325" s="164"/>
      <c r="H325" s="37" t="s">
        <v>34</v>
      </c>
      <c r="I325" s="162" t="s">
        <v>242</v>
      </c>
      <c r="J325" s="163"/>
      <c r="K325" s="164"/>
      <c r="L325" s="192">
        <f>L303/L314</f>
        <v>165000</v>
      </c>
      <c r="M325" s="193"/>
      <c r="N325" s="192"/>
      <c r="O325" s="193"/>
      <c r="P325" s="192">
        <f>P303/P314</f>
        <v>165000</v>
      </c>
      <c r="Q325" s="193"/>
    </row>
    <row r="326" spans="1:17" hidden="1" x14ac:dyDescent="0.25">
      <c r="A326" s="36">
        <v>2</v>
      </c>
      <c r="B326" s="162"/>
      <c r="C326" s="163"/>
      <c r="D326" s="163"/>
      <c r="E326" s="163"/>
      <c r="F326" s="163"/>
      <c r="G326" s="164"/>
      <c r="H326" s="37"/>
      <c r="I326" s="162"/>
      <c r="J326" s="163"/>
      <c r="K326" s="164"/>
      <c r="L326" s="165"/>
      <c r="M326" s="166"/>
      <c r="N326" s="165"/>
      <c r="O326" s="166"/>
      <c r="P326" s="165"/>
      <c r="Q326" s="166"/>
    </row>
    <row r="327" spans="1:17" hidden="1" x14ac:dyDescent="0.25">
      <c r="A327" s="36">
        <v>3</v>
      </c>
      <c r="B327" s="162"/>
      <c r="C327" s="163"/>
      <c r="D327" s="163"/>
      <c r="E327" s="163"/>
      <c r="F327" s="163"/>
      <c r="G327" s="164"/>
      <c r="H327" s="37"/>
      <c r="I327" s="162"/>
      <c r="J327" s="163"/>
      <c r="K327" s="164"/>
      <c r="L327" s="165"/>
      <c r="M327" s="166"/>
      <c r="N327" s="165"/>
      <c r="O327" s="166"/>
      <c r="P327" s="165"/>
      <c r="Q327" s="166"/>
    </row>
    <row r="328" spans="1:17" hidden="1" x14ac:dyDescent="0.25">
      <c r="A328" s="36">
        <v>4</v>
      </c>
      <c r="B328" s="162"/>
      <c r="C328" s="163"/>
      <c r="D328" s="163"/>
      <c r="E328" s="163"/>
      <c r="F328" s="163"/>
      <c r="G328" s="164"/>
      <c r="H328" s="37"/>
      <c r="I328" s="162"/>
      <c r="J328" s="163"/>
      <c r="K328" s="164"/>
      <c r="L328" s="165"/>
      <c r="M328" s="166"/>
      <c r="N328" s="165"/>
      <c r="O328" s="166"/>
      <c r="P328" s="165"/>
      <c r="Q328" s="166"/>
    </row>
    <row r="329" spans="1:17" hidden="1" x14ac:dyDescent="0.25">
      <c r="A329" s="36">
        <v>5</v>
      </c>
      <c r="B329" s="162"/>
      <c r="C329" s="163"/>
      <c r="D329" s="163"/>
      <c r="E329" s="163"/>
      <c r="F329" s="163"/>
      <c r="G329" s="164"/>
      <c r="H329" s="37"/>
      <c r="I329" s="162"/>
      <c r="J329" s="163"/>
      <c r="K329" s="164"/>
      <c r="L329" s="165"/>
      <c r="M329" s="166"/>
      <c r="N329" s="165"/>
      <c r="O329" s="166"/>
      <c r="P329" s="165"/>
      <c r="Q329" s="166"/>
    </row>
    <row r="330" spans="1:17" x14ac:dyDescent="0.25">
      <c r="A330" s="35"/>
      <c r="B330" s="161" t="s">
        <v>50</v>
      </c>
      <c r="C330" s="161"/>
      <c r="D330" s="161"/>
      <c r="E330" s="161"/>
      <c r="F330" s="161"/>
      <c r="G330" s="161"/>
      <c r="H330" s="161"/>
      <c r="I330" s="161"/>
      <c r="J330" s="161"/>
      <c r="K330" s="161"/>
      <c r="L330" s="161"/>
      <c r="M330" s="161"/>
      <c r="N330" s="161"/>
      <c r="O330" s="161"/>
      <c r="P330" s="161"/>
      <c r="Q330" s="161"/>
    </row>
    <row r="331" spans="1:17" ht="33.75" customHeight="1" x14ac:dyDescent="0.25">
      <c r="A331" s="36">
        <v>1</v>
      </c>
      <c r="B331" s="162" t="s">
        <v>189</v>
      </c>
      <c r="C331" s="163"/>
      <c r="D331" s="163"/>
      <c r="E331" s="163"/>
      <c r="F331" s="163"/>
      <c r="G331" s="164"/>
      <c r="H331" s="37" t="s">
        <v>69</v>
      </c>
      <c r="I331" s="162" t="s">
        <v>195</v>
      </c>
      <c r="J331" s="163"/>
      <c r="K331" s="164"/>
      <c r="L331" s="181"/>
      <c r="M331" s="200"/>
      <c r="N331" s="181"/>
      <c r="O331" s="200"/>
      <c r="P331" s="181">
        <f>L331</f>
        <v>0</v>
      </c>
      <c r="Q331" s="200"/>
    </row>
    <row r="332" spans="1:17" hidden="1" x14ac:dyDescent="0.25">
      <c r="A332" s="36">
        <v>2</v>
      </c>
      <c r="B332" s="162"/>
      <c r="C332" s="163"/>
      <c r="D332" s="163"/>
      <c r="E332" s="163"/>
      <c r="F332" s="163"/>
      <c r="G332" s="164"/>
      <c r="H332" s="37"/>
      <c r="I332" s="162"/>
      <c r="J332" s="163"/>
      <c r="K332" s="164"/>
      <c r="L332" s="165"/>
      <c r="M332" s="166"/>
      <c r="N332" s="165"/>
      <c r="O332" s="166"/>
      <c r="P332" s="165"/>
      <c r="Q332" s="166"/>
    </row>
    <row r="333" spans="1:17" hidden="1" x14ac:dyDescent="0.25">
      <c r="A333" s="36">
        <v>3</v>
      </c>
      <c r="B333" s="162"/>
      <c r="C333" s="163"/>
      <c r="D333" s="163"/>
      <c r="E333" s="163"/>
      <c r="F333" s="163"/>
      <c r="G333" s="164"/>
      <c r="H333" s="37"/>
      <c r="I333" s="162"/>
      <c r="J333" s="163"/>
      <c r="K333" s="164"/>
      <c r="L333" s="165"/>
      <c r="M333" s="166"/>
      <c r="N333" s="165"/>
      <c r="O333" s="166"/>
      <c r="P333" s="165"/>
      <c r="Q333" s="166"/>
    </row>
    <row r="334" spans="1:17" hidden="1" x14ac:dyDescent="0.25">
      <c r="A334" s="36">
        <v>4</v>
      </c>
      <c r="B334" s="162"/>
      <c r="C334" s="163"/>
      <c r="D334" s="163"/>
      <c r="E334" s="163"/>
      <c r="F334" s="163"/>
      <c r="G334" s="164"/>
      <c r="H334" s="37"/>
      <c r="I334" s="162"/>
      <c r="J334" s="163"/>
      <c r="K334" s="164"/>
      <c r="L334" s="165"/>
      <c r="M334" s="166"/>
      <c r="N334" s="165"/>
      <c r="O334" s="166"/>
      <c r="P334" s="165"/>
      <c r="Q334" s="166"/>
    </row>
    <row r="335" spans="1:17" hidden="1" x14ac:dyDescent="0.25">
      <c r="A335" s="36">
        <v>5</v>
      </c>
      <c r="B335" s="162"/>
      <c r="C335" s="163"/>
      <c r="D335" s="163"/>
      <c r="E335" s="163"/>
      <c r="F335" s="163"/>
      <c r="G335" s="164"/>
      <c r="H335" s="37"/>
      <c r="I335" s="162"/>
      <c r="J335" s="163"/>
      <c r="K335" s="164"/>
      <c r="L335" s="165"/>
      <c r="M335" s="166"/>
      <c r="N335" s="165"/>
      <c r="O335" s="166"/>
      <c r="P335" s="165"/>
      <c r="Q335" s="166"/>
    </row>
    <row r="336" spans="1:17" ht="31.5" customHeight="1" x14ac:dyDescent="0.25">
      <c r="A336" s="35"/>
      <c r="B336" s="205" t="s">
        <v>168</v>
      </c>
      <c r="C336" s="207"/>
      <c r="D336" s="172" t="s">
        <v>279</v>
      </c>
      <c r="E336" s="174"/>
      <c r="F336" s="174"/>
      <c r="G336" s="174"/>
      <c r="H336" s="174"/>
      <c r="I336" s="174"/>
      <c r="J336" s="174"/>
      <c r="K336" s="174"/>
      <c r="L336" s="174"/>
      <c r="M336" s="174"/>
      <c r="N336" s="174"/>
      <c r="O336" s="174"/>
      <c r="P336" s="174"/>
      <c r="Q336" s="173"/>
    </row>
    <row r="337" spans="1:17" x14ac:dyDescent="0.25">
      <c r="A337" s="35"/>
      <c r="B337" s="161" t="s">
        <v>47</v>
      </c>
      <c r="C337" s="161"/>
      <c r="D337" s="161"/>
      <c r="E337" s="161"/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</row>
    <row r="338" spans="1:17" ht="66" customHeight="1" x14ac:dyDescent="0.25">
      <c r="A338" s="36">
        <v>1</v>
      </c>
      <c r="B338" s="162" t="s">
        <v>282</v>
      </c>
      <c r="C338" s="163"/>
      <c r="D338" s="163"/>
      <c r="E338" s="163"/>
      <c r="F338" s="163"/>
      <c r="G338" s="164"/>
      <c r="H338" s="37" t="s">
        <v>34</v>
      </c>
      <c r="I338" s="194" t="s">
        <v>273</v>
      </c>
      <c r="J338" s="195"/>
      <c r="K338" s="196"/>
      <c r="L338" s="131">
        <f>L97</f>
        <v>190500</v>
      </c>
      <c r="M338" s="166"/>
      <c r="N338" s="131">
        <f>L88</f>
        <v>0</v>
      </c>
      <c r="O338" s="166"/>
      <c r="P338" s="131">
        <f>P97</f>
        <v>190500</v>
      </c>
      <c r="Q338" s="166"/>
    </row>
    <row r="339" spans="1:17" ht="61.5" hidden="1" customHeight="1" x14ac:dyDescent="0.25">
      <c r="A339" s="36"/>
      <c r="B339" s="162" t="s">
        <v>274</v>
      </c>
      <c r="C339" s="163"/>
      <c r="D339" s="163"/>
      <c r="E339" s="163"/>
      <c r="F339" s="163"/>
      <c r="G339" s="164"/>
      <c r="H339" s="37"/>
      <c r="I339" s="245"/>
      <c r="J339" s="246"/>
      <c r="K339" s="247"/>
      <c r="L339" s="165"/>
      <c r="M339" s="166"/>
      <c r="N339" s="165"/>
      <c r="O339" s="166"/>
      <c r="P339" s="165"/>
      <c r="Q339" s="166"/>
    </row>
    <row r="340" spans="1:17" ht="36.75" hidden="1" customHeight="1" x14ac:dyDescent="0.25">
      <c r="A340" s="36">
        <v>2</v>
      </c>
      <c r="B340" s="162" t="s">
        <v>275</v>
      </c>
      <c r="C340" s="163"/>
      <c r="D340" s="163"/>
      <c r="E340" s="163"/>
      <c r="F340" s="163"/>
      <c r="G340" s="164"/>
      <c r="H340" s="37" t="s">
        <v>34</v>
      </c>
      <c r="I340" s="245"/>
      <c r="J340" s="246"/>
      <c r="K340" s="247"/>
      <c r="L340" s="165">
        <v>95100</v>
      </c>
      <c r="M340" s="166"/>
      <c r="N340" s="165"/>
      <c r="O340" s="166"/>
      <c r="P340" s="165">
        <f>L340</f>
        <v>95100</v>
      </c>
      <c r="Q340" s="166"/>
    </row>
    <row r="341" spans="1:17" ht="36.75" hidden="1" customHeight="1" x14ac:dyDescent="0.25">
      <c r="A341" s="36">
        <v>3</v>
      </c>
      <c r="B341" s="162" t="s">
        <v>276</v>
      </c>
      <c r="C341" s="163"/>
      <c r="D341" s="163"/>
      <c r="E341" s="163"/>
      <c r="F341" s="163"/>
      <c r="G341" s="164"/>
      <c r="H341" s="37" t="s">
        <v>34</v>
      </c>
      <c r="I341" s="197"/>
      <c r="J341" s="198"/>
      <c r="K341" s="199"/>
      <c r="L341" s="165">
        <v>95400</v>
      </c>
      <c r="M341" s="166"/>
      <c r="N341" s="165"/>
      <c r="O341" s="166"/>
      <c r="P341" s="165">
        <f>L341</f>
        <v>95400</v>
      </c>
      <c r="Q341" s="166"/>
    </row>
    <row r="342" spans="1:17" hidden="1" x14ac:dyDescent="0.25">
      <c r="A342" s="36">
        <v>5</v>
      </c>
      <c r="B342" s="162"/>
      <c r="C342" s="163"/>
      <c r="D342" s="163"/>
      <c r="E342" s="163"/>
      <c r="F342" s="163"/>
      <c r="G342" s="164"/>
      <c r="H342" s="37"/>
      <c r="I342" s="162"/>
      <c r="J342" s="163"/>
      <c r="K342" s="164"/>
      <c r="L342" s="165"/>
      <c r="M342" s="166"/>
      <c r="N342" s="165"/>
      <c r="O342" s="166"/>
      <c r="P342" s="165"/>
      <c r="Q342" s="166"/>
    </row>
    <row r="343" spans="1:17" hidden="1" x14ac:dyDescent="0.25">
      <c r="A343" s="36">
        <v>6</v>
      </c>
      <c r="B343" s="162"/>
      <c r="C343" s="163"/>
      <c r="D343" s="163"/>
      <c r="E343" s="163"/>
      <c r="F343" s="163"/>
      <c r="G343" s="164"/>
      <c r="H343" s="37"/>
      <c r="I343" s="162"/>
      <c r="J343" s="163"/>
      <c r="K343" s="164"/>
      <c r="L343" s="165"/>
      <c r="M343" s="166"/>
      <c r="N343" s="165"/>
      <c r="O343" s="166"/>
      <c r="P343" s="165"/>
      <c r="Q343" s="166"/>
    </row>
    <row r="344" spans="1:17" hidden="1" x14ac:dyDescent="0.25">
      <c r="A344" s="36">
        <v>7</v>
      </c>
      <c r="B344" s="162"/>
      <c r="C344" s="163"/>
      <c r="D344" s="163"/>
      <c r="E344" s="163"/>
      <c r="F344" s="163"/>
      <c r="G344" s="164"/>
      <c r="H344" s="37"/>
      <c r="I344" s="162"/>
      <c r="J344" s="163"/>
      <c r="K344" s="164"/>
      <c r="L344" s="165"/>
      <c r="M344" s="166"/>
      <c r="N344" s="165"/>
      <c r="O344" s="166"/>
      <c r="P344" s="165"/>
      <c r="Q344" s="166"/>
    </row>
    <row r="345" spans="1:17" hidden="1" x14ac:dyDescent="0.25">
      <c r="A345" s="36">
        <v>8</v>
      </c>
      <c r="B345" s="162"/>
      <c r="C345" s="163"/>
      <c r="D345" s="163"/>
      <c r="E345" s="163"/>
      <c r="F345" s="163"/>
      <c r="G345" s="164"/>
      <c r="H345" s="37"/>
      <c r="I345" s="162"/>
      <c r="J345" s="163"/>
      <c r="K345" s="164"/>
      <c r="L345" s="165"/>
      <c r="M345" s="166"/>
      <c r="N345" s="165"/>
      <c r="O345" s="166"/>
      <c r="P345" s="165"/>
      <c r="Q345" s="166"/>
    </row>
    <row r="346" spans="1:17" hidden="1" x14ac:dyDescent="0.25">
      <c r="A346" s="36">
        <v>9</v>
      </c>
      <c r="B346" s="162"/>
      <c r="C346" s="163"/>
      <c r="D346" s="163"/>
      <c r="E346" s="163"/>
      <c r="F346" s="163"/>
      <c r="G346" s="164"/>
      <c r="H346" s="37"/>
      <c r="I346" s="162"/>
      <c r="J346" s="163"/>
      <c r="K346" s="164"/>
      <c r="L346" s="165"/>
      <c r="M346" s="166"/>
      <c r="N346" s="165"/>
      <c r="O346" s="166"/>
      <c r="P346" s="165"/>
      <c r="Q346" s="166"/>
    </row>
    <row r="347" spans="1:17" hidden="1" x14ac:dyDescent="0.25">
      <c r="A347" s="36">
        <v>10</v>
      </c>
      <c r="B347" s="162"/>
      <c r="C347" s="163"/>
      <c r="D347" s="163"/>
      <c r="E347" s="163"/>
      <c r="F347" s="163"/>
      <c r="G347" s="164"/>
      <c r="H347" s="37"/>
      <c r="I347" s="162"/>
      <c r="J347" s="163"/>
      <c r="K347" s="164"/>
      <c r="L347" s="165"/>
      <c r="M347" s="166"/>
      <c r="N347" s="165"/>
      <c r="O347" s="166"/>
      <c r="P347" s="165"/>
      <c r="Q347" s="166"/>
    </row>
    <row r="348" spans="1:17" x14ac:dyDescent="0.25">
      <c r="A348" s="35"/>
      <c r="B348" s="161" t="s">
        <v>48</v>
      </c>
      <c r="C348" s="161"/>
      <c r="D348" s="161"/>
      <c r="E348" s="161"/>
      <c r="F348" s="161"/>
      <c r="G348" s="161"/>
      <c r="H348" s="161"/>
      <c r="I348" s="161"/>
      <c r="J348" s="161"/>
      <c r="K348" s="161"/>
      <c r="L348" s="161"/>
      <c r="M348" s="161"/>
      <c r="N348" s="161"/>
      <c r="O348" s="161"/>
      <c r="P348" s="161"/>
      <c r="Q348" s="161"/>
    </row>
    <row r="349" spans="1:17" s="80" customFormat="1" ht="19.5" customHeight="1" x14ac:dyDescent="0.25">
      <c r="A349" s="79">
        <v>1</v>
      </c>
      <c r="B349" s="248" t="s">
        <v>287</v>
      </c>
      <c r="C349" s="249"/>
      <c r="D349" s="249"/>
      <c r="E349" s="249"/>
      <c r="F349" s="249"/>
      <c r="G349" s="250"/>
      <c r="H349" s="78" t="s">
        <v>68</v>
      </c>
      <c r="I349" s="251" t="s">
        <v>277</v>
      </c>
      <c r="J349" s="252"/>
      <c r="K349" s="253"/>
      <c r="L349" s="226">
        <v>2</v>
      </c>
      <c r="M349" s="227"/>
      <c r="N349" s="226"/>
      <c r="O349" s="227"/>
      <c r="P349" s="226">
        <f>L349+N349</f>
        <v>2</v>
      </c>
      <c r="Q349" s="227"/>
    </row>
    <row r="350" spans="1:17" s="80" customFormat="1" ht="32.25" customHeight="1" x14ac:dyDescent="0.25">
      <c r="A350" s="79">
        <v>2</v>
      </c>
      <c r="B350" s="248" t="s">
        <v>197</v>
      </c>
      <c r="C350" s="249"/>
      <c r="D350" s="249"/>
      <c r="E350" s="249"/>
      <c r="F350" s="249"/>
      <c r="G350" s="250"/>
      <c r="H350" s="78" t="s">
        <v>68</v>
      </c>
      <c r="I350" s="254"/>
      <c r="J350" s="255"/>
      <c r="K350" s="256"/>
      <c r="L350" s="226">
        <v>2</v>
      </c>
      <c r="M350" s="227"/>
      <c r="N350" s="226"/>
      <c r="O350" s="227"/>
      <c r="P350" s="226">
        <f>L350+N350</f>
        <v>2</v>
      </c>
      <c r="Q350" s="227"/>
    </row>
    <row r="351" spans="1:17" s="80" customFormat="1" hidden="1" x14ac:dyDescent="0.25">
      <c r="A351" s="79">
        <v>3</v>
      </c>
      <c r="B351" s="248"/>
      <c r="C351" s="249"/>
      <c r="D351" s="249"/>
      <c r="E351" s="249"/>
      <c r="F351" s="249"/>
      <c r="G351" s="250"/>
      <c r="H351" s="78"/>
      <c r="I351" s="248"/>
      <c r="J351" s="249"/>
      <c r="K351" s="250"/>
      <c r="L351" s="226"/>
      <c r="M351" s="227"/>
      <c r="N351" s="226"/>
      <c r="O351" s="227"/>
      <c r="P351" s="226"/>
      <c r="Q351" s="227"/>
    </row>
    <row r="352" spans="1:17" s="80" customFormat="1" hidden="1" x14ac:dyDescent="0.25">
      <c r="A352" s="79">
        <v>4</v>
      </c>
      <c r="B352" s="248"/>
      <c r="C352" s="249"/>
      <c r="D352" s="249"/>
      <c r="E352" s="249"/>
      <c r="F352" s="249"/>
      <c r="G352" s="250"/>
      <c r="H352" s="78"/>
      <c r="I352" s="248"/>
      <c r="J352" s="249"/>
      <c r="K352" s="250"/>
      <c r="L352" s="226"/>
      <c r="M352" s="227"/>
      <c r="N352" s="226"/>
      <c r="O352" s="227"/>
      <c r="P352" s="226"/>
      <c r="Q352" s="227"/>
    </row>
    <row r="353" spans="1:17" s="80" customFormat="1" hidden="1" x14ac:dyDescent="0.25">
      <c r="A353" s="79">
        <v>5</v>
      </c>
      <c r="B353" s="248"/>
      <c r="C353" s="249"/>
      <c r="D353" s="249"/>
      <c r="E353" s="249"/>
      <c r="F353" s="249"/>
      <c r="G353" s="250"/>
      <c r="H353" s="78"/>
      <c r="I353" s="248"/>
      <c r="J353" s="249"/>
      <c r="K353" s="250"/>
      <c r="L353" s="226"/>
      <c r="M353" s="227"/>
      <c r="N353" s="226"/>
      <c r="O353" s="227"/>
      <c r="P353" s="226"/>
      <c r="Q353" s="227"/>
    </row>
    <row r="354" spans="1:17" s="80" customFormat="1" hidden="1" x14ac:dyDescent="0.25">
      <c r="A354" s="79">
        <v>6</v>
      </c>
      <c r="B354" s="248"/>
      <c r="C354" s="249"/>
      <c r="D354" s="249"/>
      <c r="E354" s="249"/>
      <c r="F354" s="249"/>
      <c r="G354" s="250"/>
      <c r="H354" s="78"/>
      <c r="I354" s="248"/>
      <c r="J354" s="249"/>
      <c r="K354" s="250"/>
      <c r="L354" s="226"/>
      <c r="M354" s="227"/>
      <c r="N354" s="226"/>
      <c r="O354" s="227"/>
      <c r="P354" s="226"/>
      <c r="Q354" s="227"/>
    </row>
    <row r="355" spans="1:17" s="80" customFormat="1" hidden="1" x14ac:dyDescent="0.25">
      <c r="A355" s="79">
        <v>7</v>
      </c>
      <c r="B355" s="248"/>
      <c r="C355" s="249"/>
      <c r="D355" s="249"/>
      <c r="E355" s="249"/>
      <c r="F355" s="249"/>
      <c r="G355" s="250"/>
      <c r="H355" s="78"/>
      <c r="I355" s="248"/>
      <c r="J355" s="249"/>
      <c r="K355" s="250"/>
      <c r="L355" s="226"/>
      <c r="M355" s="227"/>
      <c r="N355" s="226"/>
      <c r="O355" s="227"/>
      <c r="P355" s="226"/>
      <c r="Q355" s="227"/>
    </row>
    <row r="356" spans="1:17" s="80" customFormat="1" hidden="1" x14ac:dyDescent="0.25">
      <c r="A356" s="79">
        <v>8</v>
      </c>
      <c r="B356" s="248"/>
      <c r="C356" s="249"/>
      <c r="D356" s="249"/>
      <c r="E356" s="249"/>
      <c r="F356" s="249"/>
      <c r="G356" s="250"/>
      <c r="H356" s="78"/>
      <c r="I356" s="248"/>
      <c r="J356" s="249"/>
      <c r="K356" s="250"/>
      <c r="L356" s="226"/>
      <c r="M356" s="227"/>
      <c r="N356" s="226"/>
      <c r="O356" s="227"/>
      <c r="P356" s="226"/>
      <c r="Q356" s="227"/>
    </row>
    <row r="357" spans="1:17" s="80" customFormat="1" hidden="1" x14ac:dyDescent="0.25">
      <c r="A357" s="79">
        <v>9</v>
      </c>
      <c r="B357" s="248"/>
      <c r="C357" s="249"/>
      <c r="D357" s="249"/>
      <c r="E357" s="249"/>
      <c r="F357" s="249"/>
      <c r="G357" s="250"/>
      <c r="H357" s="78"/>
      <c r="I357" s="248"/>
      <c r="J357" s="249"/>
      <c r="K357" s="250"/>
      <c r="L357" s="226"/>
      <c r="M357" s="227"/>
      <c r="N357" s="226"/>
      <c r="O357" s="227"/>
      <c r="P357" s="226"/>
      <c r="Q357" s="227"/>
    </row>
    <row r="358" spans="1:17" s="80" customFormat="1" hidden="1" x14ac:dyDescent="0.25">
      <c r="A358" s="79">
        <v>10</v>
      </c>
      <c r="B358" s="248"/>
      <c r="C358" s="249"/>
      <c r="D358" s="249"/>
      <c r="E358" s="249"/>
      <c r="F358" s="249"/>
      <c r="G358" s="250"/>
      <c r="H358" s="78"/>
      <c r="I358" s="248"/>
      <c r="J358" s="249"/>
      <c r="K358" s="250"/>
      <c r="L358" s="226"/>
      <c r="M358" s="227"/>
      <c r="N358" s="226"/>
      <c r="O358" s="227"/>
      <c r="P358" s="226"/>
      <c r="Q358" s="227"/>
    </row>
    <row r="359" spans="1:17" s="80" customFormat="1" x14ac:dyDescent="0.25">
      <c r="A359" s="81"/>
      <c r="B359" s="257" t="s">
        <v>49</v>
      </c>
      <c r="C359" s="257"/>
      <c r="D359" s="257"/>
      <c r="E359" s="257"/>
      <c r="F359" s="257"/>
      <c r="G359" s="257"/>
      <c r="H359" s="257"/>
      <c r="I359" s="257"/>
      <c r="J359" s="257"/>
      <c r="K359" s="257"/>
      <c r="L359" s="257"/>
      <c r="M359" s="257"/>
      <c r="N359" s="257"/>
      <c r="O359" s="257"/>
      <c r="P359" s="257"/>
      <c r="Q359" s="257"/>
    </row>
    <row r="360" spans="1:17" s="80" customFormat="1" ht="29.25" customHeight="1" x14ac:dyDescent="0.25">
      <c r="A360" s="79">
        <v>1</v>
      </c>
      <c r="B360" s="248" t="s">
        <v>283</v>
      </c>
      <c r="C360" s="249"/>
      <c r="D360" s="249"/>
      <c r="E360" s="249"/>
      <c r="F360" s="249"/>
      <c r="G360" s="250"/>
      <c r="H360" s="78" t="s">
        <v>34</v>
      </c>
      <c r="I360" s="248" t="s">
        <v>285</v>
      </c>
      <c r="J360" s="249"/>
      <c r="K360" s="250"/>
      <c r="L360" s="258">
        <f>L338/L350</f>
        <v>95250</v>
      </c>
      <c r="M360" s="259"/>
      <c r="N360" s="258"/>
      <c r="O360" s="259"/>
      <c r="P360" s="258">
        <f>P338/P350</f>
        <v>95250</v>
      </c>
      <c r="Q360" s="259"/>
    </row>
    <row r="361" spans="1:17" hidden="1" x14ac:dyDescent="0.25">
      <c r="A361" s="36">
        <v>3</v>
      </c>
      <c r="B361" s="162"/>
      <c r="C361" s="163"/>
      <c r="D361" s="163"/>
      <c r="E361" s="163"/>
      <c r="F361" s="163"/>
      <c r="G361" s="164"/>
      <c r="H361" s="37"/>
      <c r="I361" s="162"/>
      <c r="J361" s="163"/>
      <c r="K361" s="164"/>
      <c r="L361" s="165"/>
      <c r="M361" s="166"/>
      <c r="N361" s="165"/>
      <c r="O361" s="166"/>
      <c r="P361" s="165"/>
      <c r="Q361" s="166"/>
    </row>
    <row r="362" spans="1:17" hidden="1" x14ac:dyDescent="0.25">
      <c r="A362" s="36">
        <v>4</v>
      </c>
      <c r="B362" s="162"/>
      <c r="C362" s="163"/>
      <c r="D362" s="163"/>
      <c r="E362" s="163"/>
      <c r="F362" s="163"/>
      <c r="G362" s="164"/>
      <c r="H362" s="37"/>
      <c r="I362" s="162"/>
      <c r="J362" s="163"/>
      <c r="K362" s="164"/>
      <c r="L362" s="165"/>
      <c r="M362" s="166"/>
      <c r="N362" s="165"/>
      <c r="O362" s="166"/>
      <c r="P362" s="165"/>
      <c r="Q362" s="166"/>
    </row>
    <row r="363" spans="1:17" hidden="1" x14ac:dyDescent="0.25">
      <c r="A363" s="36">
        <v>5</v>
      </c>
      <c r="B363" s="162"/>
      <c r="C363" s="163"/>
      <c r="D363" s="163"/>
      <c r="E363" s="163"/>
      <c r="F363" s="163"/>
      <c r="G363" s="164"/>
      <c r="H363" s="37"/>
      <c r="I363" s="162"/>
      <c r="J363" s="163"/>
      <c r="K363" s="164"/>
      <c r="L363" s="165"/>
      <c r="M363" s="166"/>
      <c r="N363" s="165"/>
      <c r="O363" s="166"/>
      <c r="P363" s="165"/>
      <c r="Q363" s="166"/>
    </row>
    <row r="364" spans="1:17" x14ac:dyDescent="0.25">
      <c r="A364" s="35"/>
      <c r="B364" s="161" t="s">
        <v>50</v>
      </c>
      <c r="C364" s="161"/>
      <c r="D364" s="161"/>
      <c r="E364" s="161"/>
      <c r="F364" s="161"/>
      <c r="G364" s="161"/>
      <c r="H364" s="161"/>
      <c r="I364" s="161"/>
      <c r="J364" s="161"/>
      <c r="K364" s="161"/>
      <c r="L364" s="161"/>
      <c r="M364" s="161"/>
      <c r="N364" s="161"/>
      <c r="O364" s="161"/>
      <c r="P364" s="161"/>
      <c r="Q364" s="161"/>
    </row>
    <row r="365" spans="1:17" ht="49.5" customHeight="1" x14ac:dyDescent="0.25">
      <c r="A365" s="36">
        <v>1</v>
      </c>
      <c r="B365" s="162" t="s">
        <v>284</v>
      </c>
      <c r="C365" s="163"/>
      <c r="D365" s="163"/>
      <c r="E365" s="163"/>
      <c r="F365" s="163"/>
      <c r="G365" s="164"/>
      <c r="H365" s="37" t="s">
        <v>69</v>
      </c>
      <c r="I365" s="162" t="s">
        <v>286</v>
      </c>
      <c r="J365" s="163"/>
      <c r="K365" s="164"/>
      <c r="L365" s="181">
        <f>(190500/2)/(151413/2)</f>
        <v>1.2581482435457987</v>
      </c>
      <c r="M365" s="200"/>
      <c r="N365" s="165"/>
      <c r="O365" s="166"/>
      <c r="P365" s="181">
        <f>L365</f>
        <v>1.2581482435457987</v>
      </c>
      <c r="Q365" s="200"/>
    </row>
    <row r="366" spans="1:17" hidden="1" x14ac:dyDescent="0.25">
      <c r="A366" s="36">
        <v>2</v>
      </c>
      <c r="B366" s="162"/>
      <c r="C366" s="163"/>
      <c r="D366" s="163"/>
      <c r="E366" s="163"/>
      <c r="F366" s="163"/>
      <c r="G366" s="164"/>
      <c r="H366" s="37"/>
      <c r="I366" s="162"/>
      <c r="J366" s="163"/>
      <c r="K366" s="164"/>
      <c r="L366" s="165"/>
      <c r="M366" s="166"/>
      <c r="N366" s="165"/>
      <c r="O366" s="166"/>
      <c r="P366" s="165"/>
      <c r="Q366" s="166"/>
    </row>
    <row r="367" spans="1:17" hidden="1" x14ac:dyDescent="0.25">
      <c r="A367" s="36">
        <v>3</v>
      </c>
      <c r="B367" s="162"/>
      <c r="C367" s="163"/>
      <c r="D367" s="163"/>
      <c r="E367" s="163"/>
      <c r="F367" s="163"/>
      <c r="G367" s="164"/>
      <c r="H367" s="37"/>
      <c r="I367" s="162"/>
      <c r="J367" s="163"/>
      <c r="K367" s="164"/>
      <c r="L367" s="165"/>
      <c r="M367" s="166"/>
      <c r="N367" s="165"/>
      <c r="O367" s="166"/>
      <c r="P367" s="165"/>
      <c r="Q367" s="166"/>
    </row>
    <row r="368" spans="1:17" hidden="1" x14ac:dyDescent="0.25">
      <c r="A368" s="36">
        <v>4</v>
      </c>
      <c r="B368" s="162"/>
      <c r="C368" s="163"/>
      <c r="D368" s="163"/>
      <c r="E368" s="163"/>
      <c r="F368" s="163"/>
      <c r="G368" s="164"/>
      <c r="H368" s="37"/>
      <c r="I368" s="162"/>
      <c r="J368" s="163"/>
      <c r="K368" s="164"/>
      <c r="L368" s="165"/>
      <c r="M368" s="166"/>
      <c r="N368" s="165"/>
      <c r="O368" s="166"/>
      <c r="P368" s="165"/>
      <c r="Q368" s="166"/>
    </row>
    <row r="369" spans="1:17" hidden="1" x14ac:dyDescent="0.25">
      <c r="A369" s="36">
        <v>5</v>
      </c>
      <c r="B369" s="162"/>
      <c r="C369" s="163"/>
      <c r="D369" s="163"/>
      <c r="E369" s="163"/>
      <c r="F369" s="163"/>
      <c r="G369" s="164"/>
      <c r="H369" s="37"/>
      <c r="I369" s="162"/>
      <c r="J369" s="163"/>
      <c r="K369" s="164"/>
      <c r="L369" s="165"/>
      <c r="M369" s="166"/>
      <c r="N369" s="165"/>
      <c r="O369" s="166"/>
      <c r="P369" s="165"/>
      <c r="Q369" s="166"/>
    </row>
    <row r="370" spans="1:17" ht="10.5" customHeight="1" x14ac:dyDescent="0.25"/>
    <row r="371" spans="1:17" x14ac:dyDescent="0.25">
      <c r="A371" s="35"/>
      <c r="B371" s="172" t="s">
        <v>289</v>
      </c>
      <c r="C371" s="173"/>
      <c r="D371" s="172" t="s">
        <v>140</v>
      </c>
      <c r="E371" s="174"/>
      <c r="F371" s="174"/>
      <c r="G371" s="174"/>
      <c r="H371" s="174"/>
      <c r="I371" s="174"/>
      <c r="J371" s="174"/>
      <c r="K371" s="174"/>
      <c r="L371" s="174"/>
      <c r="M371" s="174"/>
      <c r="N371" s="174"/>
      <c r="O371" s="174"/>
      <c r="P371" s="174"/>
      <c r="Q371" s="173"/>
    </row>
    <row r="372" spans="1:17" x14ac:dyDescent="0.25">
      <c r="A372" s="35"/>
      <c r="B372" s="161" t="s">
        <v>47</v>
      </c>
      <c r="C372" s="161"/>
      <c r="D372" s="161"/>
      <c r="E372" s="161"/>
      <c r="F372" s="161"/>
      <c r="G372" s="161"/>
      <c r="H372" s="161"/>
      <c r="I372" s="161"/>
      <c r="J372" s="161"/>
      <c r="K372" s="161"/>
      <c r="L372" s="161"/>
      <c r="M372" s="161"/>
      <c r="N372" s="161"/>
      <c r="O372" s="161"/>
      <c r="P372" s="161"/>
      <c r="Q372" s="161"/>
    </row>
    <row r="373" spans="1:17" ht="62.25" customHeight="1" x14ac:dyDescent="0.25">
      <c r="A373" s="36">
        <v>1</v>
      </c>
      <c r="B373" s="162" t="s">
        <v>142</v>
      </c>
      <c r="C373" s="163"/>
      <c r="D373" s="163"/>
      <c r="E373" s="163"/>
      <c r="F373" s="163"/>
      <c r="G373" s="164"/>
      <c r="H373" s="37" t="s">
        <v>34</v>
      </c>
      <c r="I373" s="162" t="s">
        <v>273</v>
      </c>
      <c r="J373" s="163"/>
      <c r="K373" s="164"/>
      <c r="L373" s="131">
        <f>J89</f>
        <v>56400</v>
      </c>
      <c r="M373" s="166"/>
      <c r="N373" s="131">
        <f>L89</f>
        <v>0</v>
      </c>
      <c r="O373" s="166"/>
      <c r="P373" s="131">
        <f>L373+N373</f>
        <v>56400</v>
      </c>
      <c r="Q373" s="166"/>
    </row>
    <row r="374" spans="1:17" hidden="1" x14ac:dyDescent="0.25">
      <c r="A374" s="36">
        <v>2</v>
      </c>
      <c r="B374" s="162"/>
      <c r="C374" s="163"/>
      <c r="D374" s="163"/>
      <c r="E374" s="163"/>
      <c r="F374" s="163"/>
      <c r="G374" s="164"/>
      <c r="H374" s="37"/>
      <c r="I374" s="162"/>
      <c r="J374" s="163"/>
      <c r="K374" s="164"/>
      <c r="L374" s="165"/>
      <c r="M374" s="166"/>
      <c r="N374" s="165"/>
      <c r="O374" s="166"/>
      <c r="P374" s="165"/>
      <c r="Q374" s="166"/>
    </row>
    <row r="375" spans="1:17" hidden="1" x14ac:dyDescent="0.25">
      <c r="A375" s="36">
        <v>3</v>
      </c>
      <c r="B375" s="162"/>
      <c r="C375" s="163"/>
      <c r="D375" s="163"/>
      <c r="E375" s="163"/>
      <c r="F375" s="163"/>
      <c r="G375" s="164"/>
      <c r="H375" s="37"/>
      <c r="I375" s="162"/>
      <c r="J375" s="163"/>
      <c r="K375" s="164"/>
      <c r="L375" s="165"/>
      <c r="M375" s="166"/>
      <c r="N375" s="165"/>
      <c r="O375" s="166"/>
      <c r="P375" s="165"/>
      <c r="Q375" s="166"/>
    </row>
    <row r="376" spans="1:17" hidden="1" x14ac:dyDescent="0.25">
      <c r="A376" s="36">
        <v>4</v>
      </c>
      <c r="B376" s="162"/>
      <c r="C376" s="163"/>
      <c r="D376" s="163"/>
      <c r="E376" s="163"/>
      <c r="F376" s="163"/>
      <c r="G376" s="164"/>
      <c r="H376" s="37"/>
      <c r="I376" s="162"/>
      <c r="J376" s="163"/>
      <c r="K376" s="164"/>
      <c r="L376" s="165"/>
      <c r="M376" s="166"/>
      <c r="N376" s="165"/>
      <c r="O376" s="166"/>
      <c r="P376" s="165"/>
      <c r="Q376" s="166"/>
    </row>
    <row r="377" spans="1:17" hidden="1" x14ac:dyDescent="0.25">
      <c r="A377" s="36">
        <v>5</v>
      </c>
      <c r="B377" s="162"/>
      <c r="C377" s="163"/>
      <c r="D377" s="163"/>
      <c r="E377" s="163"/>
      <c r="F377" s="163"/>
      <c r="G377" s="164"/>
      <c r="H377" s="37"/>
      <c r="I377" s="162"/>
      <c r="J377" s="163"/>
      <c r="K377" s="164"/>
      <c r="L377" s="165"/>
      <c r="M377" s="166"/>
      <c r="N377" s="165"/>
      <c r="O377" s="166"/>
      <c r="P377" s="165"/>
      <c r="Q377" s="166"/>
    </row>
    <row r="378" spans="1:17" hidden="1" x14ac:dyDescent="0.25">
      <c r="A378" s="36">
        <v>6</v>
      </c>
      <c r="B378" s="162"/>
      <c r="C378" s="163"/>
      <c r="D378" s="163"/>
      <c r="E378" s="163"/>
      <c r="F378" s="163"/>
      <c r="G378" s="164"/>
      <c r="H378" s="37"/>
      <c r="I378" s="162"/>
      <c r="J378" s="163"/>
      <c r="K378" s="164"/>
      <c r="L378" s="165"/>
      <c r="M378" s="166"/>
      <c r="N378" s="165"/>
      <c r="O378" s="166"/>
      <c r="P378" s="165"/>
      <c r="Q378" s="166"/>
    </row>
    <row r="379" spans="1:17" hidden="1" x14ac:dyDescent="0.25">
      <c r="A379" s="36">
        <v>7</v>
      </c>
      <c r="B379" s="162"/>
      <c r="C379" s="163"/>
      <c r="D379" s="163"/>
      <c r="E379" s="163"/>
      <c r="F379" s="163"/>
      <c r="G379" s="164"/>
      <c r="H379" s="37"/>
      <c r="I379" s="162"/>
      <c r="J379" s="163"/>
      <c r="K379" s="164"/>
      <c r="L379" s="165"/>
      <c r="M379" s="166"/>
      <c r="N379" s="165"/>
      <c r="O379" s="166"/>
      <c r="P379" s="165"/>
      <c r="Q379" s="166"/>
    </row>
    <row r="380" spans="1:17" hidden="1" x14ac:dyDescent="0.25">
      <c r="A380" s="36">
        <v>8</v>
      </c>
      <c r="B380" s="162"/>
      <c r="C380" s="163"/>
      <c r="D380" s="163"/>
      <c r="E380" s="163"/>
      <c r="F380" s="163"/>
      <c r="G380" s="164"/>
      <c r="H380" s="37"/>
      <c r="I380" s="162"/>
      <c r="J380" s="163"/>
      <c r="K380" s="164"/>
      <c r="L380" s="165"/>
      <c r="M380" s="166"/>
      <c r="N380" s="165"/>
      <c r="O380" s="166"/>
      <c r="P380" s="165"/>
      <c r="Q380" s="166"/>
    </row>
    <row r="381" spans="1:17" hidden="1" x14ac:dyDescent="0.25">
      <c r="A381" s="36">
        <v>9</v>
      </c>
      <c r="B381" s="162"/>
      <c r="C381" s="163"/>
      <c r="D381" s="163"/>
      <c r="E381" s="163"/>
      <c r="F381" s="163"/>
      <c r="G381" s="164"/>
      <c r="H381" s="37"/>
      <c r="I381" s="162"/>
      <c r="J381" s="163"/>
      <c r="K381" s="164"/>
      <c r="L381" s="165"/>
      <c r="M381" s="166"/>
      <c r="N381" s="165"/>
      <c r="O381" s="166"/>
      <c r="P381" s="165"/>
      <c r="Q381" s="166"/>
    </row>
    <row r="382" spans="1:17" hidden="1" x14ac:dyDescent="0.25">
      <c r="A382" s="36">
        <v>10</v>
      </c>
      <c r="B382" s="162"/>
      <c r="C382" s="163"/>
      <c r="D382" s="163"/>
      <c r="E382" s="163"/>
      <c r="F382" s="163"/>
      <c r="G382" s="164"/>
      <c r="H382" s="37"/>
      <c r="I382" s="162"/>
      <c r="J382" s="163"/>
      <c r="K382" s="164"/>
      <c r="L382" s="165"/>
      <c r="M382" s="166"/>
      <c r="N382" s="165"/>
      <c r="O382" s="166"/>
      <c r="P382" s="165"/>
      <c r="Q382" s="166"/>
    </row>
    <row r="383" spans="1:17" x14ac:dyDescent="0.25">
      <c r="A383" s="35"/>
      <c r="B383" s="161" t="s">
        <v>48</v>
      </c>
      <c r="C383" s="161"/>
      <c r="D383" s="161"/>
      <c r="E383" s="161"/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  <c r="P383" s="161"/>
      <c r="Q383" s="161"/>
    </row>
    <row r="384" spans="1:17" ht="55.5" customHeight="1" x14ac:dyDescent="0.25">
      <c r="A384" s="36">
        <v>1</v>
      </c>
      <c r="B384" s="162" t="s">
        <v>86</v>
      </c>
      <c r="C384" s="163"/>
      <c r="D384" s="163"/>
      <c r="E384" s="163"/>
      <c r="F384" s="163"/>
      <c r="G384" s="164"/>
      <c r="H384" s="37" t="s">
        <v>68</v>
      </c>
      <c r="I384" s="162" t="s">
        <v>273</v>
      </c>
      <c r="J384" s="163"/>
      <c r="K384" s="164"/>
      <c r="L384" s="165">
        <v>1</v>
      </c>
      <c r="M384" s="166"/>
      <c r="N384" s="165"/>
      <c r="O384" s="166"/>
      <c r="P384" s="165">
        <f>L384+N384</f>
        <v>1</v>
      </c>
      <c r="Q384" s="166"/>
    </row>
    <row r="385" spans="1:17" hidden="1" x14ac:dyDescent="0.25">
      <c r="A385" s="36">
        <v>2</v>
      </c>
      <c r="B385" s="162"/>
      <c r="C385" s="163"/>
      <c r="D385" s="163"/>
      <c r="E385" s="163"/>
      <c r="F385" s="163"/>
      <c r="G385" s="164"/>
      <c r="H385" s="37"/>
      <c r="I385" s="162"/>
      <c r="J385" s="163"/>
      <c r="K385" s="164"/>
      <c r="L385" s="165"/>
      <c r="M385" s="166"/>
      <c r="N385" s="165"/>
      <c r="O385" s="166"/>
      <c r="P385" s="165"/>
      <c r="Q385" s="166"/>
    </row>
    <row r="386" spans="1:17" hidden="1" x14ac:dyDescent="0.25">
      <c r="A386" s="36">
        <v>3</v>
      </c>
      <c r="B386" s="162"/>
      <c r="C386" s="163"/>
      <c r="D386" s="163"/>
      <c r="E386" s="163"/>
      <c r="F386" s="163"/>
      <c r="G386" s="164"/>
      <c r="H386" s="37"/>
      <c r="I386" s="162"/>
      <c r="J386" s="163"/>
      <c r="K386" s="164"/>
      <c r="L386" s="165"/>
      <c r="M386" s="166"/>
      <c r="N386" s="165"/>
      <c r="O386" s="166"/>
      <c r="P386" s="165"/>
      <c r="Q386" s="166"/>
    </row>
    <row r="387" spans="1:17" hidden="1" x14ac:dyDescent="0.25">
      <c r="A387" s="36">
        <v>4</v>
      </c>
      <c r="B387" s="162"/>
      <c r="C387" s="163"/>
      <c r="D387" s="163"/>
      <c r="E387" s="163"/>
      <c r="F387" s="163"/>
      <c r="G387" s="164"/>
      <c r="H387" s="37"/>
      <c r="I387" s="162"/>
      <c r="J387" s="163"/>
      <c r="K387" s="164"/>
      <c r="L387" s="165"/>
      <c r="M387" s="166"/>
      <c r="N387" s="165"/>
      <c r="O387" s="166"/>
      <c r="P387" s="165"/>
      <c r="Q387" s="166"/>
    </row>
    <row r="388" spans="1:17" hidden="1" x14ac:dyDescent="0.25">
      <c r="A388" s="36">
        <v>5</v>
      </c>
      <c r="B388" s="162"/>
      <c r="C388" s="163"/>
      <c r="D388" s="163"/>
      <c r="E388" s="163"/>
      <c r="F388" s="163"/>
      <c r="G388" s="164"/>
      <c r="H388" s="37"/>
      <c r="I388" s="162"/>
      <c r="J388" s="163"/>
      <c r="K388" s="164"/>
      <c r="L388" s="165"/>
      <c r="M388" s="166"/>
      <c r="N388" s="165"/>
      <c r="O388" s="166"/>
      <c r="P388" s="165"/>
      <c r="Q388" s="166"/>
    </row>
    <row r="389" spans="1:17" hidden="1" x14ac:dyDescent="0.25">
      <c r="A389" s="36">
        <v>6</v>
      </c>
      <c r="B389" s="162"/>
      <c r="C389" s="163"/>
      <c r="D389" s="163"/>
      <c r="E389" s="163"/>
      <c r="F389" s="163"/>
      <c r="G389" s="164"/>
      <c r="H389" s="37"/>
      <c r="I389" s="162"/>
      <c r="J389" s="163"/>
      <c r="K389" s="164"/>
      <c r="L389" s="165"/>
      <c r="M389" s="166"/>
      <c r="N389" s="165"/>
      <c r="O389" s="166"/>
      <c r="P389" s="165"/>
      <c r="Q389" s="166"/>
    </row>
    <row r="390" spans="1:17" hidden="1" x14ac:dyDescent="0.25">
      <c r="A390" s="36">
        <v>7</v>
      </c>
      <c r="B390" s="162"/>
      <c r="C390" s="163"/>
      <c r="D390" s="163"/>
      <c r="E390" s="163"/>
      <c r="F390" s="163"/>
      <c r="G390" s="164"/>
      <c r="H390" s="37"/>
      <c r="I390" s="162"/>
      <c r="J390" s="163"/>
      <c r="K390" s="164"/>
      <c r="L390" s="165"/>
      <c r="M390" s="166"/>
      <c r="N390" s="165"/>
      <c r="O390" s="166"/>
      <c r="P390" s="165"/>
      <c r="Q390" s="166"/>
    </row>
    <row r="391" spans="1:17" hidden="1" x14ac:dyDescent="0.25">
      <c r="A391" s="36">
        <v>8</v>
      </c>
      <c r="B391" s="162"/>
      <c r="C391" s="163"/>
      <c r="D391" s="163"/>
      <c r="E391" s="163"/>
      <c r="F391" s="163"/>
      <c r="G391" s="164"/>
      <c r="H391" s="37"/>
      <c r="I391" s="162"/>
      <c r="J391" s="163"/>
      <c r="K391" s="164"/>
      <c r="L391" s="165"/>
      <c r="M391" s="166"/>
      <c r="N391" s="165"/>
      <c r="O391" s="166"/>
      <c r="P391" s="165"/>
      <c r="Q391" s="166"/>
    </row>
    <row r="392" spans="1:17" hidden="1" x14ac:dyDescent="0.25">
      <c r="A392" s="36">
        <v>9</v>
      </c>
      <c r="B392" s="162"/>
      <c r="C392" s="163"/>
      <c r="D392" s="163"/>
      <c r="E392" s="163"/>
      <c r="F392" s="163"/>
      <c r="G392" s="164"/>
      <c r="H392" s="37"/>
      <c r="I392" s="162"/>
      <c r="J392" s="163"/>
      <c r="K392" s="164"/>
      <c r="L392" s="165"/>
      <c r="M392" s="166"/>
      <c r="N392" s="165"/>
      <c r="O392" s="166"/>
      <c r="P392" s="165"/>
      <c r="Q392" s="166"/>
    </row>
    <row r="393" spans="1:17" hidden="1" x14ac:dyDescent="0.25">
      <c r="A393" s="36">
        <v>10</v>
      </c>
      <c r="B393" s="162"/>
      <c r="C393" s="163"/>
      <c r="D393" s="163"/>
      <c r="E393" s="163"/>
      <c r="F393" s="163"/>
      <c r="G393" s="164"/>
      <c r="H393" s="37"/>
      <c r="I393" s="162"/>
      <c r="J393" s="163"/>
      <c r="K393" s="164"/>
      <c r="L393" s="165"/>
      <c r="M393" s="166"/>
      <c r="N393" s="165"/>
      <c r="O393" s="166"/>
      <c r="P393" s="165"/>
      <c r="Q393" s="166"/>
    </row>
    <row r="394" spans="1:17" x14ac:dyDescent="0.25">
      <c r="A394" s="35"/>
      <c r="B394" s="161" t="s">
        <v>49</v>
      </c>
      <c r="C394" s="161"/>
      <c r="D394" s="161"/>
      <c r="E394" s="161"/>
      <c r="F394" s="161"/>
      <c r="G394" s="161"/>
      <c r="H394" s="161"/>
      <c r="I394" s="161"/>
      <c r="J394" s="161"/>
      <c r="K394" s="161"/>
      <c r="L394" s="161"/>
      <c r="M394" s="161"/>
      <c r="N394" s="161"/>
      <c r="O394" s="161"/>
      <c r="P394" s="161"/>
      <c r="Q394" s="161"/>
    </row>
    <row r="395" spans="1:17" ht="28.5" customHeight="1" x14ac:dyDescent="0.25">
      <c r="A395" s="36">
        <v>1</v>
      </c>
      <c r="B395" s="162" t="s">
        <v>144</v>
      </c>
      <c r="C395" s="163"/>
      <c r="D395" s="163"/>
      <c r="E395" s="163"/>
      <c r="F395" s="163"/>
      <c r="G395" s="164"/>
      <c r="H395" s="37" t="s">
        <v>34</v>
      </c>
      <c r="I395" s="162" t="s">
        <v>290</v>
      </c>
      <c r="J395" s="163"/>
      <c r="K395" s="164"/>
      <c r="L395" s="192">
        <f>L373/L384</f>
        <v>56400</v>
      </c>
      <c r="M395" s="193"/>
      <c r="N395" s="192"/>
      <c r="O395" s="193"/>
      <c r="P395" s="192">
        <f>P373/P384</f>
        <v>56400</v>
      </c>
      <c r="Q395" s="193"/>
    </row>
    <row r="396" spans="1:17" hidden="1" x14ac:dyDescent="0.25">
      <c r="A396" s="36">
        <v>2</v>
      </c>
      <c r="B396" s="162"/>
      <c r="C396" s="163"/>
      <c r="D396" s="163"/>
      <c r="E396" s="163"/>
      <c r="F396" s="163"/>
      <c r="G396" s="164"/>
      <c r="H396" s="37"/>
      <c r="I396" s="162"/>
      <c r="J396" s="163"/>
      <c r="K396" s="164"/>
      <c r="L396" s="165"/>
      <c r="M396" s="166"/>
      <c r="N396" s="165"/>
      <c r="O396" s="166"/>
      <c r="P396" s="165"/>
      <c r="Q396" s="166"/>
    </row>
    <row r="397" spans="1:17" hidden="1" x14ac:dyDescent="0.25">
      <c r="A397" s="36">
        <v>3</v>
      </c>
      <c r="B397" s="162"/>
      <c r="C397" s="163"/>
      <c r="D397" s="163"/>
      <c r="E397" s="163"/>
      <c r="F397" s="163"/>
      <c r="G397" s="164"/>
      <c r="H397" s="37"/>
      <c r="I397" s="162"/>
      <c r="J397" s="163"/>
      <c r="K397" s="164"/>
      <c r="L397" s="165"/>
      <c r="M397" s="166"/>
      <c r="N397" s="165"/>
      <c r="O397" s="166"/>
      <c r="P397" s="165"/>
      <c r="Q397" s="166"/>
    </row>
    <row r="398" spans="1:17" hidden="1" x14ac:dyDescent="0.25">
      <c r="A398" s="36">
        <v>4</v>
      </c>
      <c r="B398" s="162"/>
      <c r="C398" s="163"/>
      <c r="D398" s="163"/>
      <c r="E398" s="163"/>
      <c r="F398" s="163"/>
      <c r="G398" s="164"/>
      <c r="H398" s="37"/>
      <c r="I398" s="162"/>
      <c r="J398" s="163"/>
      <c r="K398" s="164"/>
      <c r="L398" s="165"/>
      <c r="M398" s="166"/>
      <c r="N398" s="165"/>
      <c r="O398" s="166"/>
      <c r="P398" s="165"/>
      <c r="Q398" s="166"/>
    </row>
    <row r="399" spans="1:17" hidden="1" x14ac:dyDescent="0.25">
      <c r="A399" s="36">
        <v>5</v>
      </c>
      <c r="B399" s="162"/>
      <c r="C399" s="163"/>
      <c r="D399" s="163"/>
      <c r="E399" s="163"/>
      <c r="F399" s="163"/>
      <c r="G399" s="164"/>
      <c r="H399" s="37"/>
      <c r="I399" s="162"/>
      <c r="J399" s="163"/>
      <c r="K399" s="164"/>
      <c r="L399" s="165"/>
      <c r="M399" s="166"/>
      <c r="N399" s="165"/>
      <c r="O399" s="166"/>
      <c r="P399" s="165"/>
      <c r="Q399" s="166"/>
    </row>
    <row r="400" spans="1:17" x14ac:dyDescent="0.25">
      <c r="A400" s="35"/>
      <c r="B400" s="161" t="s">
        <v>50</v>
      </c>
      <c r="C400" s="161"/>
      <c r="D400" s="161"/>
      <c r="E400" s="161"/>
      <c r="F400" s="161"/>
      <c r="G400" s="161"/>
      <c r="H400" s="161"/>
      <c r="I400" s="161"/>
      <c r="J400" s="161"/>
      <c r="K400" s="161"/>
      <c r="L400" s="161"/>
      <c r="M400" s="161"/>
      <c r="N400" s="161"/>
      <c r="O400" s="161"/>
      <c r="P400" s="161"/>
      <c r="Q400" s="161"/>
    </row>
    <row r="401" spans="1:17" ht="47.25" customHeight="1" x14ac:dyDescent="0.25">
      <c r="A401" s="36">
        <v>1</v>
      </c>
      <c r="B401" s="162" t="s">
        <v>292</v>
      </c>
      <c r="C401" s="163"/>
      <c r="D401" s="163"/>
      <c r="E401" s="163"/>
      <c r="F401" s="163"/>
      <c r="G401" s="164"/>
      <c r="H401" s="37" t="s">
        <v>69</v>
      </c>
      <c r="I401" s="162" t="s">
        <v>291</v>
      </c>
      <c r="J401" s="163"/>
      <c r="K401" s="164"/>
      <c r="L401" s="181">
        <f>(L395/99400)</f>
        <v>0.56740442655935619</v>
      </c>
      <c r="M401" s="200"/>
      <c r="N401" s="181"/>
      <c r="O401" s="200"/>
      <c r="P401" s="181">
        <f>L401</f>
        <v>0.56740442655935619</v>
      </c>
      <c r="Q401" s="200"/>
    </row>
    <row r="402" spans="1:17" hidden="1" x14ac:dyDescent="0.25">
      <c r="A402" s="36">
        <v>2</v>
      </c>
      <c r="B402" s="162"/>
      <c r="C402" s="163"/>
      <c r="D402" s="163"/>
      <c r="E402" s="163"/>
      <c r="F402" s="163"/>
      <c r="G402" s="164"/>
      <c r="H402" s="37"/>
      <c r="I402" s="162"/>
      <c r="J402" s="163"/>
      <c r="K402" s="164"/>
      <c r="L402" s="165"/>
      <c r="M402" s="166"/>
      <c r="N402" s="165"/>
      <c r="O402" s="166"/>
      <c r="P402" s="165"/>
      <c r="Q402" s="166"/>
    </row>
    <row r="403" spans="1:17" hidden="1" x14ac:dyDescent="0.25">
      <c r="A403" s="36">
        <v>3</v>
      </c>
      <c r="B403" s="162"/>
      <c r="C403" s="163"/>
      <c r="D403" s="163"/>
      <c r="E403" s="163"/>
      <c r="F403" s="163"/>
      <c r="G403" s="164"/>
      <c r="H403" s="37"/>
      <c r="I403" s="162"/>
      <c r="J403" s="163"/>
      <c r="K403" s="164"/>
      <c r="L403" s="165"/>
      <c r="M403" s="166"/>
      <c r="N403" s="165"/>
      <c r="O403" s="166"/>
      <c r="P403" s="165"/>
      <c r="Q403" s="166"/>
    </row>
    <row r="404" spans="1:17" hidden="1" x14ac:dyDescent="0.25">
      <c r="A404" s="36">
        <v>4</v>
      </c>
      <c r="B404" s="162"/>
      <c r="C404" s="163"/>
      <c r="D404" s="163"/>
      <c r="E404" s="163"/>
      <c r="F404" s="163"/>
      <c r="G404" s="164"/>
      <c r="H404" s="37"/>
      <c r="I404" s="162"/>
      <c r="J404" s="163"/>
      <c r="K404" s="164"/>
      <c r="L404" s="165"/>
      <c r="M404" s="166"/>
      <c r="N404" s="165"/>
      <c r="O404" s="166"/>
      <c r="P404" s="165"/>
      <c r="Q404" s="166"/>
    </row>
    <row r="405" spans="1:17" hidden="1" x14ac:dyDescent="0.25">
      <c r="A405" s="36">
        <v>5</v>
      </c>
      <c r="B405" s="162"/>
      <c r="C405" s="163"/>
      <c r="D405" s="163"/>
      <c r="E405" s="163"/>
      <c r="F405" s="163"/>
      <c r="G405" s="164"/>
      <c r="H405" s="37"/>
      <c r="I405" s="162"/>
      <c r="J405" s="163"/>
      <c r="K405" s="164"/>
      <c r="L405" s="165"/>
      <c r="M405" s="166"/>
      <c r="N405" s="165"/>
      <c r="O405" s="166"/>
      <c r="P405" s="165"/>
      <c r="Q405" s="166"/>
    </row>
    <row r="406" spans="1:17" ht="10.5" customHeight="1" x14ac:dyDescent="0.25"/>
    <row r="407" spans="1:17" ht="10.5" customHeight="1" x14ac:dyDescent="0.25"/>
    <row r="408" spans="1:17" s="24" customFormat="1" ht="14.25" customHeight="1" x14ac:dyDescent="0.2">
      <c r="A408" s="23"/>
      <c r="B408" s="201" t="s">
        <v>161</v>
      </c>
      <c r="C408" s="201"/>
      <c r="D408" s="201"/>
      <c r="E408" s="201"/>
      <c r="F408" s="201"/>
      <c r="G408" s="201"/>
      <c r="H408" s="26"/>
      <c r="I408" s="202"/>
      <c r="J408" s="202"/>
      <c r="K408" s="202"/>
      <c r="L408" s="23"/>
      <c r="M408" s="23"/>
      <c r="N408" s="31" t="s">
        <v>162</v>
      </c>
      <c r="O408" s="31"/>
      <c r="P408" s="23"/>
      <c r="Q408" s="23"/>
    </row>
    <row r="409" spans="1:17" s="24" customFormat="1" ht="12" customHeight="1" x14ac:dyDescent="0.2">
      <c r="A409" s="23"/>
      <c r="B409" s="23"/>
      <c r="C409" s="23"/>
      <c r="D409" s="23"/>
      <c r="E409" s="23"/>
      <c r="F409" s="23"/>
      <c r="I409" s="28"/>
      <c r="J409" s="29" t="s">
        <v>51</v>
      </c>
      <c r="K409" s="29"/>
      <c r="L409" s="27"/>
      <c r="M409" s="30"/>
      <c r="N409" s="30" t="s">
        <v>52</v>
      </c>
      <c r="O409" s="30"/>
      <c r="P409" s="23"/>
      <c r="Q409" s="23"/>
    </row>
    <row r="410" spans="1:17" s="24" customFormat="1" ht="11.1" hidden="1" customHeight="1" x14ac:dyDescent="0.2">
      <c r="A410" s="23"/>
      <c r="B410" s="23"/>
      <c r="C410" s="23"/>
      <c r="D410" s="23"/>
      <c r="E410" s="23"/>
      <c r="F410" s="23"/>
      <c r="G410" s="42"/>
      <c r="H410" s="42"/>
      <c r="I410" s="42"/>
      <c r="J410" s="23"/>
      <c r="K410" s="23"/>
      <c r="L410" s="23"/>
      <c r="M410" s="42"/>
      <c r="N410" s="42"/>
      <c r="O410" s="42"/>
      <c r="P410" s="23"/>
      <c r="Q410" s="23"/>
    </row>
    <row r="411" spans="1:17" s="24" customFormat="1" ht="30.75" customHeight="1" x14ac:dyDescent="0.2">
      <c r="A411" s="23"/>
      <c r="B411" s="43" t="s">
        <v>53</v>
      </c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1:17" s="24" customFormat="1" ht="11.45" hidden="1" customHeight="1" x14ac:dyDescent="0.2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1:17" s="24" customFormat="1" ht="20.25" customHeight="1" x14ac:dyDescent="0.2">
      <c r="A413" s="23"/>
      <c r="B413" s="203" t="s">
        <v>136</v>
      </c>
      <c r="C413" s="203"/>
      <c r="D413" s="203"/>
      <c r="E413" s="203"/>
      <c r="F413" s="203"/>
      <c r="G413" s="203"/>
      <c r="H413" s="32"/>
      <c r="I413" s="202"/>
      <c r="J413" s="202"/>
      <c r="K413" s="202"/>
      <c r="L413" s="23"/>
      <c r="M413" s="33"/>
      <c r="N413" s="34" t="s">
        <v>54</v>
      </c>
      <c r="O413" s="34"/>
      <c r="P413" s="23"/>
      <c r="Q413" s="23"/>
    </row>
    <row r="414" spans="1:17" s="24" customFormat="1" ht="11.1" customHeight="1" x14ac:dyDescent="0.2">
      <c r="A414" s="23"/>
      <c r="B414" s="23"/>
      <c r="C414" s="23"/>
      <c r="D414" s="23"/>
      <c r="E414" s="23"/>
      <c r="F414" s="23"/>
      <c r="G414" s="27"/>
      <c r="H414" s="27"/>
      <c r="I414" s="28"/>
      <c r="J414" s="29" t="s">
        <v>51</v>
      </c>
      <c r="K414" s="29"/>
      <c r="L414" s="23"/>
      <c r="M414" s="204" t="s">
        <v>52</v>
      </c>
      <c r="N414" s="204"/>
      <c r="O414" s="204"/>
      <c r="P414" s="23"/>
      <c r="Q414" s="23"/>
    </row>
    <row r="415" spans="1:17" s="25" customFormat="1" x14ac:dyDescent="0.25">
      <c r="B415" s="41" t="s">
        <v>204</v>
      </c>
    </row>
    <row r="417" spans="2:7" x14ac:dyDescent="0.25">
      <c r="B417" t="s">
        <v>156</v>
      </c>
    </row>
    <row r="418" spans="2:7" x14ac:dyDescent="0.25">
      <c r="G418" t="s">
        <v>196</v>
      </c>
    </row>
  </sheetData>
  <mergeCells count="1492">
    <mergeCell ref="B130:G130"/>
    <mergeCell ref="I130:K130"/>
    <mergeCell ref="B127:G127"/>
    <mergeCell ref="I127:K127"/>
    <mergeCell ref="L127:M127"/>
    <mergeCell ref="B369:G369"/>
    <mergeCell ref="I369:K369"/>
    <mergeCell ref="L369:M369"/>
    <mergeCell ref="N369:O369"/>
    <mergeCell ref="P369:Q369"/>
    <mergeCell ref="B137:G137"/>
    <mergeCell ref="L137:M137"/>
    <mergeCell ref="N137:O137"/>
    <mergeCell ref="P137:Q137"/>
    <mergeCell ref="B138:G138"/>
    <mergeCell ref="L138:M138"/>
    <mergeCell ref="N138:O138"/>
    <mergeCell ref="P138:Q138"/>
    <mergeCell ref="I133:K138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64:Q364"/>
    <mergeCell ref="B365:G365"/>
    <mergeCell ref="I365:K365"/>
    <mergeCell ref="B121:G121"/>
    <mergeCell ref="I121:K121"/>
    <mergeCell ref="L121:M121"/>
    <mergeCell ref="N121:O121"/>
    <mergeCell ref="P121:Q121"/>
    <mergeCell ref="B122:G122"/>
    <mergeCell ref="L122:M122"/>
    <mergeCell ref="N122:O122"/>
    <mergeCell ref="P122:Q122"/>
    <mergeCell ref="I122:K123"/>
    <mergeCell ref="B134:G134"/>
    <mergeCell ref="L134:M134"/>
    <mergeCell ref="N134:O134"/>
    <mergeCell ref="P134:Q134"/>
    <mergeCell ref="B135:G135"/>
    <mergeCell ref="L135:M135"/>
    <mergeCell ref="N135:O135"/>
    <mergeCell ref="P135:Q135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L365:M365"/>
    <mergeCell ref="N365:O365"/>
    <mergeCell ref="P365:Q365"/>
    <mergeCell ref="I413:K413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403:G403"/>
    <mergeCell ref="I403:K403"/>
    <mergeCell ref="L403:M403"/>
    <mergeCell ref="N403:O403"/>
    <mergeCell ref="P403:Q403"/>
    <mergeCell ref="B404:G404"/>
    <mergeCell ref="I404:K404"/>
    <mergeCell ref="L404:M404"/>
    <mergeCell ref="N404:O404"/>
    <mergeCell ref="P404:Q404"/>
    <mergeCell ref="B405:G405"/>
    <mergeCell ref="I405:K405"/>
    <mergeCell ref="L405:M405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59:Q359"/>
    <mergeCell ref="B360:G360"/>
    <mergeCell ref="I360:K360"/>
    <mergeCell ref="L360:M360"/>
    <mergeCell ref="N360:O360"/>
    <mergeCell ref="P360:Q360"/>
    <mergeCell ref="B361:G361"/>
    <mergeCell ref="I361:K361"/>
    <mergeCell ref="L361:M361"/>
    <mergeCell ref="N361:O361"/>
    <mergeCell ref="P361:Q361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5:G355"/>
    <mergeCell ref="I355:K355"/>
    <mergeCell ref="L355:M355"/>
    <mergeCell ref="N355:O355"/>
    <mergeCell ref="P355:Q355"/>
    <mergeCell ref="B356:G356"/>
    <mergeCell ref="I356:K356"/>
    <mergeCell ref="L356:M356"/>
    <mergeCell ref="N356:O356"/>
    <mergeCell ref="P356:Q356"/>
    <mergeCell ref="B348:Q348"/>
    <mergeCell ref="B349:G349"/>
    <mergeCell ref="L349:M349"/>
    <mergeCell ref="N349:O349"/>
    <mergeCell ref="P349:Q349"/>
    <mergeCell ref="B350:G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I349:K350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0:G340"/>
    <mergeCell ref="L340:M340"/>
    <mergeCell ref="N340:O340"/>
    <mergeCell ref="P340:Q340"/>
    <mergeCell ref="B341:G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I338:K341"/>
    <mergeCell ref="L94:M94"/>
    <mergeCell ref="N94:O94"/>
    <mergeCell ref="N95:O95"/>
    <mergeCell ref="L95:M95"/>
    <mergeCell ref="B94:K94"/>
    <mergeCell ref="B95:K95"/>
    <mergeCell ref="B40:Q40"/>
    <mergeCell ref="B336:C336"/>
    <mergeCell ref="D336:Q336"/>
    <mergeCell ref="B337:Q337"/>
    <mergeCell ref="B338:G338"/>
    <mergeCell ref="L338:M338"/>
    <mergeCell ref="N338:O338"/>
    <mergeCell ref="P338:Q338"/>
    <mergeCell ref="B339:G339"/>
    <mergeCell ref="L339:M339"/>
    <mergeCell ref="N339:O339"/>
    <mergeCell ref="P339:Q339"/>
    <mergeCell ref="B300:G300"/>
    <mergeCell ref="I300:K300"/>
    <mergeCell ref="L300:M300"/>
    <mergeCell ref="N300:O300"/>
    <mergeCell ref="P300:Q300"/>
    <mergeCell ref="B208:G208"/>
    <mergeCell ref="L208:M208"/>
    <mergeCell ref="N208:O208"/>
    <mergeCell ref="P208:Q208"/>
    <mergeCell ref="B295:Q295"/>
    <mergeCell ref="B296:G296"/>
    <mergeCell ref="I296:K296"/>
    <mergeCell ref="L296:M296"/>
    <mergeCell ref="N296:O296"/>
    <mergeCell ref="N405:O405"/>
    <mergeCell ref="P405:Q405"/>
    <mergeCell ref="B398:G398"/>
    <mergeCell ref="I398:K398"/>
    <mergeCell ref="L398:M398"/>
    <mergeCell ref="N398:O398"/>
    <mergeCell ref="P398:Q398"/>
    <mergeCell ref="B399:G399"/>
    <mergeCell ref="I399:K399"/>
    <mergeCell ref="L399:M399"/>
    <mergeCell ref="N399:O399"/>
    <mergeCell ref="P399:Q399"/>
    <mergeCell ref="B400:Q400"/>
    <mergeCell ref="B401:G401"/>
    <mergeCell ref="I401:K401"/>
    <mergeCell ref="L401:M401"/>
    <mergeCell ref="N401:O401"/>
    <mergeCell ref="P401:Q401"/>
    <mergeCell ref="B402:G402"/>
    <mergeCell ref="I402:K402"/>
    <mergeCell ref="L402:M402"/>
    <mergeCell ref="N402:O402"/>
    <mergeCell ref="P402:Q402"/>
    <mergeCell ref="B393:G393"/>
    <mergeCell ref="I393:K393"/>
    <mergeCell ref="L393:M393"/>
    <mergeCell ref="N393:O393"/>
    <mergeCell ref="P393:Q393"/>
    <mergeCell ref="B394:Q394"/>
    <mergeCell ref="B395:G395"/>
    <mergeCell ref="I395:K395"/>
    <mergeCell ref="L395:M395"/>
    <mergeCell ref="N395:O395"/>
    <mergeCell ref="P395:Q395"/>
    <mergeCell ref="B396:G396"/>
    <mergeCell ref="I396:K396"/>
    <mergeCell ref="L396:M396"/>
    <mergeCell ref="N396:O396"/>
    <mergeCell ref="P396:Q396"/>
    <mergeCell ref="B397:G397"/>
    <mergeCell ref="I397:K397"/>
    <mergeCell ref="L397:M397"/>
    <mergeCell ref="N397:O397"/>
    <mergeCell ref="P397:Q397"/>
    <mergeCell ref="B389:G389"/>
    <mergeCell ref="I389:K389"/>
    <mergeCell ref="L389:M389"/>
    <mergeCell ref="N389:O389"/>
    <mergeCell ref="P389:Q389"/>
    <mergeCell ref="B390:G390"/>
    <mergeCell ref="I390:K390"/>
    <mergeCell ref="L390:M390"/>
    <mergeCell ref="N390:O390"/>
    <mergeCell ref="P390:Q390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83:Q383"/>
    <mergeCell ref="B384:G384"/>
    <mergeCell ref="I384:K384"/>
    <mergeCell ref="L384:M384"/>
    <mergeCell ref="N384:O384"/>
    <mergeCell ref="P384:Q384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9:G379"/>
    <mergeCell ref="I379:K379"/>
    <mergeCell ref="L379:M379"/>
    <mergeCell ref="N379:O379"/>
    <mergeCell ref="P379:Q379"/>
    <mergeCell ref="B371:C371"/>
    <mergeCell ref="D371:Q371"/>
    <mergeCell ref="B372:Q372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P296:Q296"/>
    <mergeCell ref="B297:G297"/>
    <mergeCell ref="I297:K297"/>
    <mergeCell ref="L297:M297"/>
    <mergeCell ref="N297:O297"/>
    <mergeCell ref="P297:Q297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291:G291"/>
    <mergeCell ref="I291:K291"/>
    <mergeCell ref="L291:M291"/>
    <mergeCell ref="N291:O291"/>
    <mergeCell ref="P291:Q291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89:Q289"/>
    <mergeCell ref="B290:G290"/>
    <mergeCell ref="I290:K290"/>
    <mergeCell ref="L290:M290"/>
    <mergeCell ref="N290:O290"/>
    <mergeCell ref="P290:Q290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77:G277"/>
    <mergeCell ref="I277:K277"/>
    <mergeCell ref="L277:M277"/>
    <mergeCell ref="N277:O277"/>
    <mergeCell ref="P277:Q277"/>
    <mergeCell ref="B278:Q278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1:G281"/>
    <mergeCell ref="I281:K281"/>
    <mergeCell ref="L281:M281"/>
    <mergeCell ref="N281:O281"/>
    <mergeCell ref="P281:Q281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A14:Q14"/>
    <mergeCell ref="B19:C19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H24:O24"/>
    <mergeCell ref="P24:Q24"/>
    <mergeCell ref="D25:E25"/>
    <mergeCell ref="H25:O25"/>
    <mergeCell ref="P25:Q25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B76:I76"/>
    <mergeCell ref="J76:K76"/>
    <mergeCell ref="L76:M76"/>
    <mergeCell ref="N76:O76"/>
    <mergeCell ref="P76:Q76"/>
    <mergeCell ref="B71:Q71"/>
    <mergeCell ref="B54:Q54"/>
    <mergeCell ref="B59:Q59"/>
    <mergeCell ref="B62:Q62"/>
    <mergeCell ref="B63:Q63"/>
    <mergeCell ref="B42:Q42"/>
    <mergeCell ref="B43:Q43"/>
    <mergeCell ref="B44:Q44"/>
    <mergeCell ref="B45:Q45"/>
    <mergeCell ref="B46:Q46"/>
    <mergeCell ref="B49:Q49"/>
    <mergeCell ref="B74:I74"/>
    <mergeCell ref="B75:I75"/>
    <mergeCell ref="B39:Q39"/>
    <mergeCell ref="B50:Q50"/>
    <mergeCell ref="P74:Q74"/>
    <mergeCell ref="J74:K74"/>
    <mergeCell ref="B53:Q53"/>
    <mergeCell ref="J80:K80"/>
    <mergeCell ref="L80:M80"/>
    <mergeCell ref="N80:O80"/>
    <mergeCell ref="P80:Q80"/>
    <mergeCell ref="B64:Q64"/>
    <mergeCell ref="B55:Q55"/>
    <mergeCell ref="B56:Q56"/>
    <mergeCell ref="B57:Q57"/>
    <mergeCell ref="B58:Q58"/>
    <mergeCell ref="B60:Q60"/>
    <mergeCell ref="B61:Q61"/>
    <mergeCell ref="B66:Q66"/>
    <mergeCell ref="B67:Q67"/>
    <mergeCell ref="B68:Q68"/>
    <mergeCell ref="B69:Q69"/>
    <mergeCell ref="B70:Q70"/>
    <mergeCell ref="B78:I78"/>
    <mergeCell ref="J78:K78"/>
    <mergeCell ref="L78:M78"/>
    <mergeCell ref="N78:O78"/>
    <mergeCell ref="P78:Q78"/>
    <mergeCell ref="B65:Q65"/>
    <mergeCell ref="J75:K75"/>
    <mergeCell ref="P75:Q75"/>
    <mergeCell ref="L89:O89"/>
    <mergeCell ref="L90:O90"/>
    <mergeCell ref="B87:I87"/>
    <mergeCell ref="J87:K87"/>
    <mergeCell ref="L87:O87"/>
    <mergeCell ref="P87:Q87"/>
    <mergeCell ref="B79:I79"/>
    <mergeCell ref="J79:K79"/>
    <mergeCell ref="L79:M79"/>
    <mergeCell ref="N79:O79"/>
    <mergeCell ref="P79:Q79"/>
    <mergeCell ref="B77:I77"/>
    <mergeCell ref="J77:K77"/>
    <mergeCell ref="L77:M77"/>
    <mergeCell ref="N77:O77"/>
    <mergeCell ref="P77:Q77"/>
    <mergeCell ref="J86:K86"/>
    <mergeCell ref="P86:Q86"/>
    <mergeCell ref="B84:I84"/>
    <mergeCell ref="J84:K84"/>
    <mergeCell ref="P84:Q84"/>
    <mergeCell ref="B85:I85"/>
    <mergeCell ref="J85:K85"/>
    <mergeCell ref="P85:Q85"/>
    <mergeCell ref="B82:I82"/>
    <mergeCell ref="J82:K82"/>
    <mergeCell ref="P82:Q82"/>
    <mergeCell ref="B83:I83"/>
    <mergeCell ref="J83:K83"/>
    <mergeCell ref="P83:Q83"/>
    <mergeCell ref="B86:I86"/>
    <mergeCell ref="B80:I80"/>
    <mergeCell ref="B98:K98"/>
    <mergeCell ref="L98:M98"/>
    <mergeCell ref="N98:O98"/>
    <mergeCell ref="P98:Q98"/>
    <mergeCell ref="B99:K99"/>
    <mergeCell ref="L99:M99"/>
    <mergeCell ref="N99:O99"/>
    <mergeCell ref="P99:Q99"/>
    <mergeCell ref="B96:K96"/>
    <mergeCell ref="L96:M96"/>
    <mergeCell ref="N96:O96"/>
    <mergeCell ref="P96:Q96"/>
    <mergeCell ref="B97:K97"/>
    <mergeCell ref="L97:M97"/>
    <mergeCell ref="N97:O97"/>
    <mergeCell ref="P97:Q97"/>
    <mergeCell ref="B81:I81"/>
    <mergeCell ref="J81:K81"/>
    <mergeCell ref="P81:Q81"/>
    <mergeCell ref="B91:I91"/>
    <mergeCell ref="J91:K91"/>
    <mergeCell ref="P91:Q91"/>
    <mergeCell ref="B90:I90"/>
    <mergeCell ref="J90:K90"/>
    <mergeCell ref="P90:Q90"/>
    <mergeCell ref="B88:I88"/>
    <mergeCell ref="J88:K88"/>
    <mergeCell ref="P88:Q88"/>
    <mergeCell ref="B89:I89"/>
    <mergeCell ref="J89:K89"/>
    <mergeCell ref="P89:Q89"/>
    <mergeCell ref="L88:O88"/>
    <mergeCell ref="B106:Q106"/>
    <mergeCell ref="L104:M104"/>
    <mergeCell ref="N104:O104"/>
    <mergeCell ref="P104:Q104"/>
    <mergeCell ref="I104:K104"/>
    <mergeCell ref="B104:G104"/>
    <mergeCell ref="B105:G105"/>
    <mergeCell ref="I105:K105"/>
    <mergeCell ref="L105:M105"/>
    <mergeCell ref="N105:O105"/>
    <mergeCell ref="P105:Q105"/>
    <mergeCell ref="B100:K100"/>
    <mergeCell ref="L100:M100"/>
    <mergeCell ref="N100:O100"/>
    <mergeCell ref="P100:Q100"/>
    <mergeCell ref="B101:K101"/>
    <mergeCell ref="L101:M101"/>
    <mergeCell ref="N101:O101"/>
    <mergeCell ref="P101:Q101"/>
    <mergeCell ref="B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I107:K107"/>
    <mergeCell ref="L107:M107"/>
    <mergeCell ref="N107:O107"/>
    <mergeCell ref="P107:Q107"/>
    <mergeCell ref="B108:G108"/>
    <mergeCell ref="I108:K108"/>
    <mergeCell ref="L108:M108"/>
    <mergeCell ref="N108:O108"/>
    <mergeCell ref="P108:Q108"/>
    <mergeCell ref="B118:C118"/>
    <mergeCell ref="D118:Q118"/>
    <mergeCell ref="B115:G115"/>
    <mergeCell ref="I115:K115"/>
    <mergeCell ref="L115:M115"/>
    <mergeCell ref="N115:O115"/>
    <mergeCell ref="P115:Q115"/>
    <mergeCell ref="B116:G116"/>
    <mergeCell ref="I116:K116"/>
    <mergeCell ref="L116:M116"/>
    <mergeCell ref="N116:O116"/>
    <mergeCell ref="P116:Q116"/>
    <mergeCell ref="B117:Q117"/>
    <mergeCell ref="B113:G113"/>
    <mergeCell ref="I113:K113"/>
    <mergeCell ref="L113:M113"/>
    <mergeCell ref="N113:O113"/>
    <mergeCell ref="P113:Q113"/>
    <mergeCell ref="B114:G114"/>
    <mergeCell ref="I114:K114"/>
    <mergeCell ref="L114:M114"/>
    <mergeCell ref="N114:O114"/>
    <mergeCell ref="P114:Q114"/>
    <mergeCell ref="P126:Q126"/>
    <mergeCell ref="B120:G120"/>
    <mergeCell ref="I120:K120"/>
    <mergeCell ref="L120:M120"/>
    <mergeCell ref="N120:O120"/>
    <mergeCell ref="P120:Q120"/>
    <mergeCell ref="P140:Q140"/>
    <mergeCell ref="B123:G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19:Q119"/>
    <mergeCell ref="B133:G133"/>
    <mergeCell ref="L133:M133"/>
    <mergeCell ref="N133:O133"/>
    <mergeCell ref="P133:Q133"/>
    <mergeCell ref="B136:G136"/>
    <mergeCell ref="L136:M136"/>
    <mergeCell ref="N136:O136"/>
    <mergeCell ref="P136:Q136"/>
    <mergeCell ref="B131:G131"/>
    <mergeCell ref="I131:K131"/>
    <mergeCell ref="L131:M131"/>
    <mergeCell ref="N131:O131"/>
    <mergeCell ref="P131:Q131"/>
    <mergeCell ref="B132:Q132"/>
    <mergeCell ref="B129:G129"/>
    <mergeCell ref="I129:K129"/>
    <mergeCell ref="L129:M129"/>
    <mergeCell ref="N129:O129"/>
    <mergeCell ref="P129:Q129"/>
    <mergeCell ref="N127:O127"/>
    <mergeCell ref="P127:Q127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L130:M130"/>
    <mergeCell ref="N130:O130"/>
    <mergeCell ref="P130:Q130"/>
    <mergeCell ref="B141:G141"/>
    <mergeCell ref="I141:K141"/>
    <mergeCell ref="L141:M141"/>
    <mergeCell ref="N141:O141"/>
    <mergeCell ref="P141:Q141"/>
    <mergeCell ref="B142:G142"/>
    <mergeCell ref="I142:K142"/>
    <mergeCell ref="L142:M142"/>
    <mergeCell ref="N142:O142"/>
    <mergeCell ref="P142:Q142"/>
    <mergeCell ref="B139:G139"/>
    <mergeCell ref="I139:K139"/>
    <mergeCell ref="L139:M139"/>
    <mergeCell ref="N139:O139"/>
    <mergeCell ref="P139:Q139"/>
    <mergeCell ref="B140:G140"/>
    <mergeCell ref="I140:K140"/>
    <mergeCell ref="L140:M140"/>
    <mergeCell ref="N140:O140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47:Q147"/>
    <mergeCell ref="B148:G148"/>
    <mergeCell ref="I148:K148"/>
    <mergeCell ref="L148:M148"/>
    <mergeCell ref="N148:O148"/>
    <mergeCell ref="P148:Q148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59:C159"/>
    <mergeCell ref="D159:Q159"/>
    <mergeCell ref="B160:Q160"/>
    <mergeCell ref="B161:G161"/>
    <mergeCell ref="I161:K161"/>
    <mergeCell ref="L161:M161"/>
    <mergeCell ref="N161:O161"/>
    <mergeCell ref="P161:Q161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2:G162"/>
    <mergeCell ref="I162:K162"/>
    <mergeCell ref="L162:M162"/>
    <mergeCell ref="N162:O162"/>
    <mergeCell ref="P162:Q162"/>
    <mergeCell ref="B163:G163"/>
    <mergeCell ref="I163:K163"/>
    <mergeCell ref="L163:M163"/>
    <mergeCell ref="N163:O163"/>
    <mergeCell ref="P163:Q163"/>
    <mergeCell ref="B170:G170"/>
    <mergeCell ref="I170:K170"/>
    <mergeCell ref="L170:M170"/>
    <mergeCell ref="N170:O170"/>
    <mergeCell ref="P170:Q170"/>
    <mergeCell ref="B171:Q171"/>
    <mergeCell ref="B168:G168"/>
    <mergeCell ref="I168:K168"/>
    <mergeCell ref="L168:M168"/>
    <mergeCell ref="N168:O168"/>
    <mergeCell ref="P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74:G174"/>
    <mergeCell ref="I174:K174"/>
    <mergeCell ref="L174:M174"/>
    <mergeCell ref="N174:O174"/>
    <mergeCell ref="P174:Q174"/>
    <mergeCell ref="B175:G175"/>
    <mergeCell ref="I175:K175"/>
    <mergeCell ref="L175:M175"/>
    <mergeCell ref="N175:O175"/>
    <mergeCell ref="P175:Q175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6:G176"/>
    <mergeCell ref="I176:K176"/>
    <mergeCell ref="L176:M176"/>
    <mergeCell ref="N176:O176"/>
    <mergeCell ref="P176:Q176"/>
    <mergeCell ref="B177:G177"/>
    <mergeCell ref="I177:K177"/>
    <mergeCell ref="L177:M177"/>
    <mergeCell ref="N177:O177"/>
    <mergeCell ref="P177:Q17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94:C194"/>
    <mergeCell ref="D194:Q194"/>
    <mergeCell ref="B195:Q195"/>
    <mergeCell ref="B196:G196"/>
    <mergeCell ref="L196:M196"/>
    <mergeCell ref="N196:O196"/>
    <mergeCell ref="P196:Q196"/>
    <mergeCell ref="B201:G201"/>
    <mergeCell ref="L201:M201"/>
    <mergeCell ref="N201:O201"/>
    <mergeCell ref="P201:Q201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202:G202"/>
    <mergeCell ref="L202:M202"/>
    <mergeCell ref="N202:O202"/>
    <mergeCell ref="P202:Q202"/>
    <mergeCell ref="B199:G199"/>
    <mergeCell ref="L199:M199"/>
    <mergeCell ref="N199:O199"/>
    <mergeCell ref="P199:Q199"/>
    <mergeCell ref="B200:G200"/>
    <mergeCell ref="L200:M200"/>
    <mergeCell ref="N200:O200"/>
    <mergeCell ref="P200:Q200"/>
    <mergeCell ref="B207:G207"/>
    <mergeCell ref="L207:M207"/>
    <mergeCell ref="N207:O207"/>
    <mergeCell ref="P207:Q207"/>
    <mergeCell ref="I196:K202"/>
    <mergeCell ref="B197:G197"/>
    <mergeCell ref="L197:M197"/>
    <mergeCell ref="N197:O197"/>
    <mergeCell ref="P197:Q197"/>
    <mergeCell ref="B198:G198"/>
    <mergeCell ref="L198:M198"/>
    <mergeCell ref="N198:O198"/>
    <mergeCell ref="P198:Q198"/>
    <mergeCell ref="B218:Q218"/>
    <mergeCell ref="B209:G209"/>
    <mergeCell ref="L209:M209"/>
    <mergeCell ref="N209:O209"/>
    <mergeCell ref="P209:Q209"/>
    <mergeCell ref="B205:G205"/>
    <mergeCell ref="I205:K205"/>
    <mergeCell ref="L205:M205"/>
    <mergeCell ref="N205:O205"/>
    <mergeCell ref="P205:Q205"/>
    <mergeCell ref="B206:Q206"/>
    <mergeCell ref="B203:G203"/>
    <mergeCell ref="I203:K203"/>
    <mergeCell ref="L203:M203"/>
    <mergeCell ref="N203:O203"/>
    <mergeCell ref="P203:Q203"/>
    <mergeCell ref="B204:G204"/>
    <mergeCell ref="I204:K204"/>
    <mergeCell ref="L204:M204"/>
    <mergeCell ref="N204:O204"/>
    <mergeCell ref="P204:Q204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14:G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I207:K214"/>
    <mergeCell ref="B212:G212"/>
    <mergeCell ref="L212:M212"/>
    <mergeCell ref="N212:O212"/>
    <mergeCell ref="P212:Q212"/>
    <mergeCell ref="B213:G213"/>
    <mergeCell ref="L213:M213"/>
    <mergeCell ref="N213:O213"/>
    <mergeCell ref="P213:Q213"/>
    <mergeCell ref="B210:G210"/>
    <mergeCell ref="L210:M210"/>
    <mergeCell ref="N210:O210"/>
    <mergeCell ref="P210:Q210"/>
    <mergeCell ref="B211:G211"/>
    <mergeCell ref="L211:M211"/>
    <mergeCell ref="N211:O211"/>
    <mergeCell ref="P211:Q211"/>
    <mergeCell ref="B225:Q225"/>
    <mergeCell ref="B226:G226"/>
    <mergeCell ref="I226:K226"/>
    <mergeCell ref="L226:M226"/>
    <mergeCell ref="N226:O226"/>
    <mergeCell ref="P226:Q226"/>
    <mergeCell ref="B222:G222"/>
    <mergeCell ref="L222:M222"/>
    <mergeCell ref="N222:O222"/>
    <mergeCell ref="P222:Q222"/>
    <mergeCell ref="B223:G223"/>
    <mergeCell ref="L223:M223"/>
    <mergeCell ref="N223:O223"/>
    <mergeCell ref="P223:Q223"/>
    <mergeCell ref="B220:G220"/>
    <mergeCell ref="L220:M220"/>
    <mergeCell ref="N220:O220"/>
    <mergeCell ref="P220:Q220"/>
    <mergeCell ref="B221:G221"/>
    <mergeCell ref="L221:M221"/>
    <mergeCell ref="N221:O221"/>
    <mergeCell ref="P221:Q221"/>
    <mergeCell ref="B224:G224"/>
    <mergeCell ref="L224:M224"/>
    <mergeCell ref="N224:O224"/>
    <mergeCell ref="P224:Q224"/>
    <mergeCell ref="I219:K224"/>
    <mergeCell ref="B219:G219"/>
    <mergeCell ref="L219:M219"/>
    <mergeCell ref="N219:O219"/>
    <mergeCell ref="P219:Q219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1:C231"/>
    <mergeCell ref="D231:Q231"/>
    <mergeCell ref="B232:Q232"/>
    <mergeCell ref="B233:G233"/>
    <mergeCell ref="I233:K233"/>
    <mergeCell ref="L233:M233"/>
    <mergeCell ref="N233:O233"/>
    <mergeCell ref="P233:Q233"/>
    <mergeCell ref="B238:G238"/>
    <mergeCell ref="I238:K238"/>
    <mergeCell ref="L238:M238"/>
    <mergeCell ref="N238:O238"/>
    <mergeCell ref="P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44:G244"/>
    <mergeCell ref="I244:K244"/>
    <mergeCell ref="L244:M244"/>
    <mergeCell ref="N244:O244"/>
    <mergeCell ref="P244:Q244"/>
    <mergeCell ref="B245:G245"/>
    <mergeCell ref="I245:K245"/>
    <mergeCell ref="L245:M245"/>
    <mergeCell ref="N245:O245"/>
    <mergeCell ref="P245:Q245"/>
    <mergeCell ref="B242:G242"/>
    <mergeCell ref="I242:K242"/>
    <mergeCell ref="L242:M242"/>
    <mergeCell ref="N242:O242"/>
    <mergeCell ref="P242:Q242"/>
    <mergeCell ref="B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48:G248"/>
    <mergeCell ref="I248:K248"/>
    <mergeCell ref="L248:M248"/>
    <mergeCell ref="N248:O248"/>
    <mergeCell ref="P248:Q248"/>
    <mergeCell ref="B249:G249"/>
    <mergeCell ref="I249:K249"/>
    <mergeCell ref="L249:M249"/>
    <mergeCell ref="N249:O249"/>
    <mergeCell ref="P249:Q249"/>
    <mergeCell ref="B246:G246"/>
    <mergeCell ref="I246:K246"/>
    <mergeCell ref="L246:M246"/>
    <mergeCell ref="N246:O246"/>
    <mergeCell ref="P246:Q246"/>
    <mergeCell ref="B247:G247"/>
    <mergeCell ref="I247:K247"/>
    <mergeCell ref="L247:M247"/>
    <mergeCell ref="N247:O247"/>
    <mergeCell ref="P247:Q247"/>
    <mergeCell ref="B254:Q254"/>
    <mergeCell ref="B255:G255"/>
    <mergeCell ref="I255:K255"/>
    <mergeCell ref="L255:M255"/>
    <mergeCell ref="N255:O255"/>
    <mergeCell ref="P255:Q255"/>
    <mergeCell ref="B252:G252"/>
    <mergeCell ref="I252:K252"/>
    <mergeCell ref="L252:M252"/>
    <mergeCell ref="N252:O252"/>
    <mergeCell ref="P252:Q252"/>
    <mergeCell ref="B253:G253"/>
    <mergeCell ref="I253:K253"/>
    <mergeCell ref="L253:M253"/>
    <mergeCell ref="N253:O253"/>
    <mergeCell ref="P253:Q253"/>
    <mergeCell ref="B250:G250"/>
    <mergeCell ref="I250:K250"/>
    <mergeCell ref="L250:M250"/>
    <mergeCell ref="N250:O250"/>
    <mergeCell ref="P250:Q250"/>
    <mergeCell ref="B251:G251"/>
    <mergeCell ref="I251:K251"/>
    <mergeCell ref="L251:M251"/>
    <mergeCell ref="N251:O251"/>
    <mergeCell ref="P251:Q251"/>
    <mergeCell ref="B258:G258"/>
    <mergeCell ref="I258:K258"/>
    <mergeCell ref="L258:M258"/>
    <mergeCell ref="N258:O258"/>
    <mergeCell ref="P258:Q258"/>
    <mergeCell ref="B259:G259"/>
    <mergeCell ref="I259:K259"/>
    <mergeCell ref="L259:M259"/>
    <mergeCell ref="N259:O259"/>
    <mergeCell ref="P259:Q259"/>
    <mergeCell ref="B256:G256"/>
    <mergeCell ref="I256:K256"/>
    <mergeCell ref="L256:M256"/>
    <mergeCell ref="N256:O256"/>
    <mergeCell ref="P256:Q256"/>
    <mergeCell ref="B257:G257"/>
    <mergeCell ref="I257:K257"/>
    <mergeCell ref="L257:M257"/>
    <mergeCell ref="N257:O257"/>
    <mergeCell ref="P257:Q257"/>
    <mergeCell ref="I263:K263"/>
    <mergeCell ref="L263:M263"/>
    <mergeCell ref="N263:O263"/>
    <mergeCell ref="P263:Q263"/>
    <mergeCell ref="B266:C266"/>
    <mergeCell ref="D266:Q266"/>
    <mergeCell ref="B267:Q267"/>
    <mergeCell ref="B268:G268"/>
    <mergeCell ref="I268:K268"/>
    <mergeCell ref="L268:M268"/>
    <mergeCell ref="N268:O268"/>
    <mergeCell ref="P268:Q268"/>
    <mergeCell ref="B260:Q260"/>
    <mergeCell ref="B261:G261"/>
    <mergeCell ref="I261:K261"/>
    <mergeCell ref="L261:M261"/>
    <mergeCell ref="N261:O261"/>
    <mergeCell ref="P261:Q261"/>
    <mergeCell ref="M414:O414"/>
    <mergeCell ref="L74:O74"/>
    <mergeCell ref="L81:O81"/>
    <mergeCell ref="L83:O83"/>
    <mergeCell ref="L82:O82"/>
    <mergeCell ref="L75:O75"/>
    <mergeCell ref="L84:O84"/>
    <mergeCell ref="L85:O85"/>
    <mergeCell ref="L86:O86"/>
    <mergeCell ref="L91:O91"/>
    <mergeCell ref="P94:Q94"/>
    <mergeCell ref="P95:Q95"/>
    <mergeCell ref="I408:K408"/>
    <mergeCell ref="B408:G408"/>
    <mergeCell ref="B264:G264"/>
    <mergeCell ref="I264:K264"/>
    <mergeCell ref="L264:M264"/>
    <mergeCell ref="N264:O264"/>
    <mergeCell ref="P264:Q264"/>
    <mergeCell ref="B265:G265"/>
    <mergeCell ref="I265:K265"/>
    <mergeCell ref="L265:M265"/>
    <mergeCell ref="N265:O265"/>
    <mergeCell ref="P265:Q265"/>
    <mergeCell ref="B262:G262"/>
    <mergeCell ref="I262:K262"/>
    <mergeCell ref="L262:M262"/>
    <mergeCell ref="N262:O262"/>
    <mergeCell ref="P262:Q262"/>
    <mergeCell ref="B413:G413"/>
    <mergeCell ref="B263:G263"/>
    <mergeCell ref="B301:C301"/>
    <mergeCell ref="D301:Q301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I332:K332"/>
    <mergeCell ref="L332:M332"/>
    <mergeCell ref="N332:O332"/>
    <mergeCell ref="P332:Q332"/>
    <mergeCell ref="B323:G323"/>
    <mergeCell ref="I323:K323"/>
    <mergeCell ref="L323:M323"/>
    <mergeCell ref="N323:O323"/>
    <mergeCell ref="P323:Q323"/>
    <mergeCell ref="B324:Q324"/>
    <mergeCell ref="B325:G325"/>
    <mergeCell ref="I325:K325"/>
    <mergeCell ref="L325:M325"/>
    <mergeCell ref="N325:O325"/>
    <mergeCell ref="P325:Q325"/>
    <mergeCell ref="B326:G326"/>
    <mergeCell ref="I326:K326"/>
    <mergeCell ref="L326:M326"/>
    <mergeCell ref="N326:O326"/>
    <mergeCell ref="P326:Q326"/>
    <mergeCell ref="B327:G327"/>
    <mergeCell ref="I327:K327"/>
    <mergeCell ref="L327:M327"/>
    <mergeCell ref="N327:O327"/>
    <mergeCell ref="P327:Q327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30:Q330"/>
    <mergeCell ref="B331:G331"/>
    <mergeCell ref="I331:K331"/>
    <mergeCell ref="L331:M331"/>
    <mergeCell ref="N331:O331"/>
    <mergeCell ref="P331:Q331"/>
    <mergeCell ref="B332:G332"/>
  </mergeCells>
  <pageMargins left="0.11811023622047245" right="0.11811023622047245" top="0.74803149606299213" bottom="0.35433070866141736" header="0.31496062992125984" footer="0.11811023622047245"/>
  <pageSetup paperSize="9" scale="82" orientation="landscape" r:id="rId1"/>
  <rowBreaks count="7" manualBreakCount="7">
    <brk id="46" max="16" man="1"/>
    <brk id="88" max="16" man="1"/>
    <brk id="154" max="16" man="1"/>
    <brk id="205" max="16" man="1"/>
    <brk id="228" max="16" man="1"/>
    <brk id="303" max="16" man="1"/>
    <brk id="393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view="pageBreakPreview" zoomScale="80" zoomScaleNormal="100" zoomScaleSheetLayoutView="80" workbookViewId="0">
      <selection activeCell="M10" sqref="M10"/>
    </sheetView>
  </sheetViews>
  <sheetFormatPr defaultRowHeight="15" x14ac:dyDescent="0.25"/>
  <cols>
    <col min="1" max="1" width="25.42578125" customWidth="1"/>
    <col min="2" max="3" width="10.85546875" hidden="1" customWidth="1"/>
    <col min="4" max="4" width="11.140625" hidden="1" customWidth="1"/>
    <col min="5" max="6" width="10.85546875" hidden="1" customWidth="1"/>
    <col min="7" max="7" width="11.140625" hidden="1" customWidth="1"/>
    <col min="8" max="9" width="10.85546875" customWidth="1"/>
    <col min="10" max="10" width="11.140625" customWidth="1"/>
    <col min="11" max="12" width="10.85546875" customWidth="1"/>
    <col min="13" max="13" width="11.140625" customWidth="1"/>
    <col min="14" max="15" width="10.85546875" customWidth="1"/>
    <col min="16" max="16" width="11.140625" customWidth="1"/>
    <col min="17" max="18" width="10.85546875" customWidth="1"/>
    <col min="19" max="19" width="11.140625" customWidth="1"/>
    <col min="20" max="20" width="11" hidden="1" customWidth="1"/>
    <col min="21" max="21" width="12.42578125" hidden="1" customWidth="1"/>
    <col min="22" max="22" width="12" hidden="1" customWidth="1"/>
    <col min="23" max="23" width="12.28515625" hidden="1" customWidth="1"/>
  </cols>
  <sheetData>
    <row r="1" spans="1:23" ht="18.75" x14ac:dyDescent="0.25">
      <c r="A1" s="260" t="s">
        <v>63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</row>
    <row r="2" spans="1:23" ht="18.75" x14ac:dyDescent="0.3">
      <c r="A2" s="261"/>
      <c r="B2" s="261"/>
      <c r="C2" s="261"/>
      <c r="D2" s="261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</row>
    <row r="3" spans="1:23" x14ac:dyDescent="0.25">
      <c r="A3" s="213" t="s">
        <v>205</v>
      </c>
      <c r="B3" s="263" t="s">
        <v>206</v>
      </c>
      <c r="C3" s="264"/>
      <c r="D3" s="264"/>
      <c r="E3" s="264"/>
      <c r="F3" s="264"/>
      <c r="G3" s="265"/>
      <c r="H3" s="266" t="s">
        <v>207</v>
      </c>
      <c r="I3" s="267"/>
      <c r="J3" s="267"/>
      <c r="K3" s="267"/>
      <c r="L3" s="267"/>
      <c r="M3" s="268"/>
      <c r="N3" s="266" t="s">
        <v>208</v>
      </c>
      <c r="O3" s="267"/>
      <c r="P3" s="267"/>
      <c r="Q3" s="267"/>
      <c r="R3" s="267"/>
      <c r="S3" s="268"/>
      <c r="T3" s="262" t="s">
        <v>207</v>
      </c>
      <c r="U3" s="262"/>
      <c r="V3" s="262"/>
      <c r="W3" s="262"/>
    </row>
    <row r="4" spans="1:23" ht="60" x14ac:dyDescent="0.25">
      <c r="A4" s="213"/>
      <c r="B4" s="83" t="s">
        <v>209</v>
      </c>
      <c r="C4" s="83" t="s">
        <v>222</v>
      </c>
      <c r="D4" s="71" t="s">
        <v>223</v>
      </c>
      <c r="E4" s="83" t="s">
        <v>224</v>
      </c>
      <c r="F4" s="83" t="s">
        <v>225</v>
      </c>
      <c r="G4" s="71" t="s">
        <v>210</v>
      </c>
      <c r="H4" s="83" t="s">
        <v>222</v>
      </c>
      <c r="I4" s="83" t="s">
        <v>226</v>
      </c>
      <c r="J4" s="71" t="s">
        <v>228</v>
      </c>
      <c r="K4" s="83" t="s">
        <v>225</v>
      </c>
      <c r="L4" s="83" t="s">
        <v>227</v>
      </c>
      <c r="M4" s="71" t="s">
        <v>229</v>
      </c>
      <c r="N4" s="83" t="s">
        <v>232</v>
      </c>
      <c r="O4" s="83" t="s">
        <v>231</v>
      </c>
      <c r="P4" s="71" t="s">
        <v>230</v>
      </c>
      <c r="Q4" s="83" t="s">
        <v>233</v>
      </c>
      <c r="R4" s="83" t="s">
        <v>234</v>
      </c>
      <c r="S4" s="71" t="s">
        <v>210</v>
      </c>
      <c r="T4" s="83" t="s">
        <v>212</v>
      </c>
      <c r="U4" s="83" t="s">
        <v>213</v>
      </c>
      <c r="V4" s="83" t="s">
        <v>211</v>
      </c>
      <c r="W4" s="83" t="s">
        <v>214</v>
      </c>
    </row>
    <row r="5" spans="1:23" ht="90" x14ac:dyDescent="0.25">
      <c r="A5" s="82" t="s">
        <v>215</v>
      </c>
      <c r="B5" s="83">
        <v>12</v>
      </c>
      <c r="C5" s="83">
        <v>13</v>
      </c>
      <c r="D5" s="72">
        <f>(B5*8+C5*4)/12</f>
        <v>12.333333333333334</v>
      </c>
      <c r="E5" s="83">
        <v>214</v>
      </c>
      <c r="F5" s="83">
        <v>220</v>
      </c>
      <c r="G5" s="72">
        <f>(E5*8+F5*4)/12</f>
        <v>216</v>
      </c>
      <c r="H5" s="83">
        <v>13</v>
      </c>
      <c r="I5" s="83">
        <v>13</v>
      </c>
      <c r="J5" s="72">
        <f>(H5*8+I5*4)/12</f>
        <v>13</v>
      </c>
      <c r="K5" s="83">
        <v>220</v>
      </c>
      <c r="L5" s="83">
        <v>208</v>
      </c>
      <c r="M5" s="72">
        <f>(K5*8+L5*4)/12</f>
        <v>216</v>
      </c>
      <c r="N5" s="83">
        <v>13</v>
      </c>
      <c r="O5" s="83">
        <v>13</v>
      </c>
      <c r="P5" s="72">
        <f>(N5*8+O5*4)/12</f>
        <v>13</v>
      </c>
      <c r="Q5" s="83">
        <v>208</v>
      </c>
      <c r="R5" s="83">
        <v>208</v>
      </c>
      <c r="S5" s="72">
        <f>(Q5*8+R5*4)/12</f>
        <v>208</v>
      </c>
      <c r="T5" s="83">
        <v>13</v>
      </c>
      <c r="U5" s="65">
        <v>220</v>
      </c>
      <c r="V5" s="66">
        <v>8835.2199999999993</v>
      </c>
      <c r="W5" s="65">
        <f>U5*V5+0.6</f>
        <v>1943749</v>
      </c>
    </row>
    <row r="6" spans="1:23" ht="30" x14ac:dyDescent="0.25">
      <c r="A6" s="82" t="s">
        <v>216</v>
      </c>
      <c r="B6" s="83">
        <v>11</v>
      </c>
      <c r="C6" s="83">
        <v>13</v>
      </c>
      <c r="D6" s="72">
        <f t="shared" ref="D6:D10" si="0">(B6*8+C6*4)/12</f>
        <v>11.666666666666666</v>
      </c>
      <c r="E6" s="83">
        <v>162</v>
      </c>
      <c r="F6" s="83">
        <v>180</v>
      </c>
      <c r="G6" s="72">
        <f t="shared" ref="G6:G10" si="1">(E6*8+F6*4)/12</f>
        <v>168</v>
      </c>
      <c r="H6" s="83">
        <v>13</v>
      </c>
      <c r="I6" s="83">
        <v>13</v>
      </c>
      <c r="J6" s="72">
        <f t="shared" ref="J6:J10" si="2">(H6*8+I6*4)/12</f>
        <v>13</v>
      </c>
      <c r="K6" s="83">
        <v>180</v>
      </c>
      <c r="L6" s="83">
        <v>178</v>
      </c>
      <c r="M6" s="72">
        <f t="shared" ref="M6:M10" si="3">(K6*8+L6*4)/12</f>
        <v>179.33333333333334</v>
      </c>
      <c r="N6" s="83">
        <v>13</v>
      </c>
      <c r="O6" s="83">
        <v>13</v>
      </c>
      <c r="P6" s="72">
        <f t="shared" ref="P6:P10" si="4">(N6*8+O6*4)/12</f>
        <v>13</v>
      </c>
      <c r="Q6" s="83">
        <v>178</v>
      </c>
      <c r="R6" s="83">
        <v>178</v>
      </c>
      <c r="S6" s="72">
        <f t="shared" ref="S6:S10" si="5">(Q6*8+R6*4)/12</f>
        <v>178</v>
      </c>
      <c r="T6" s="83">
        <v>13</v>
      </c>
      <c r="U6" s="65">
        <v>180</v>
      </c>
      <c r="V6" s="66">
        <v>8835.2199999999993</v>
      </c>
      <c r="W6" s="65">
        <f>U6*V6+0.4</f>
        <v>1590339.9999999998</v>
      </c>
    </row>
    <row r="7" spans="1:23" ht="75" x14ac:dyDescent="0.25">
      <c r="A7" s="82" t="s">
        <v>217</v>
      </c>
      <c r="B7" s="83">
        <v>5</v>
      </c>
      <c r="C7" s="83">
        <v>6</v>
      </c>
      <c r="D7" s="72">
        <f t="shared" si="0"/>
        <v>5.333333333333333</v>
      </c>
      <c r="E7" s="83">
        <v>31</v>
      </c>
      <c r="F7" s="83">
        <v>39</v>
      </c>
      <c r="G7" s="72">
        <f t="shared" si="1"/>
        <v>33.666666666666664</v>
      </c>
      <c r="H7" s="83">
        <v>6</v>
      </c>
      <c r="I7" s="83">
        <v>6</v>
      </c>
      <c r="J7" s="72">
        <f t="shared" si="2"/>
        <v>6</v>
      </c>
      <c r="K7" s="83">
        <v>39</v>
      </c>
      <c r="L7" s="83">
        <v>28</v>
      </c>
      <c r="M7" s="72">
        <f t="shared" si="3"/>
        <v>35.333333333333336</v>
      </c>
      <c r="N7" s="83">
        <v>6</v>
      </c>
      <c r="O7" s="83">
        <v>6</v>
      </c>
      <c r="P7" s="72">
        <f t="shared" si="4"/>
        <v>6</v>
      </c>
      <c r="Q7" s="83">
        <v>28</v>
      </c>
      <c r="R7" s="83">
        <v>28</v>
      </c>
      <c r="S7" s="72">
        <f t="shared" si="5"/>
        <v>28</v>
      </c>
      <c r="T7" s="83">
        <v>6</v>
      </c>
      <c r="U7" s="65">
        <v>39</v>
      </c>
      <c r="V7" s="66">
        <v>8835.2199999999993</v>
      </c>
      <c r="W7" s="65">
        <f>U7*V7+0.42</f>
        <v>344573.99999999994</v>
      </c>
    </row>
    <row r="8" spans="1:23" ht="60" x14ac:dyDescent="0.25">
      <c r="A8" s="82" t="s">
        <v>218</v>
      </c>
      <c r="B8" s="83">
        <v>10</v>
      </c>
      <c r="C8" s="83">
        <v>10</v>
      </c>
      <c r="D8" s="72">
        <f t="shared" si="0"/>
        <v>10</v>
      </c>
      <c r="E8" s="83">
        <v>35</v>
      </c>
      <c r="F8" s="83">
        <v>28</v>
      </c>
      <c r="G8" s="72">
        <f t="shared" si="1"/>
        <v>32.666666666666664</v>
      </c>
      <c r="H8" s="83">
        <v>10</v>
      </c>
      <c r="I8" s="83">
        <v>11</v>
      </c>
      <c r="J8" s="72">
        <f t="shared" si="2"/>
        <v>10.333333333333334</v>
      </c>
      <c r="K8" s="83">
        <v>28</v>
      </c>
      <c r="L8" s="83">
        <v>34</v>
      </c>
      <c r="M8" s="72">
        <f t="shared" si="3"/>
        <v>30</v>
      </c>
      <c r="N8" s="83">
        <v>11</v>
      </c>
      <c r="O8" s="83">
        <v>11</v>
      </c>
      <c r="P8" s="72">
        <f t="shared" si="4"/>
        <v>11</v>
      </c>
      <c r="Q8" s="83">
        <v>34</v>
      </c>
      <c r="R8" s="83">
        <v>34</v>
      </c>
      <c r="S8" s="72">
        <f t="shared" si="5"/>
        <v>34</v>
      </c>
      <c r="T8" s="83">
        <v>10</v>
      </c>
      <c r="U8" s="65">
        <v>28</v>
      </c>
      <c r="V8" s="66">
        <v>8835.2199999999993</v>
      </c>
      <c r="W8" s="65">
        <f>U8*V8+0.84</f>
        <v>247386.99999999997</v>
      </c>
    </row>
    <row r="9" spans="1:23" ht="45" x14ac:dyDescent="0.25">
      <c r="A9" s="82" t="s">
        <v>219</v>
      </c>
      <c r="B9" s="83"/>
      <c r="C9" s="83">
        <v>2</v>
      </c>
      <c r="D9" s="72">
        <f t="shared" si="0"/>
        <v>0.66666666666666663</v>
      </c>
      <c r="E9" s="83"/>
      <c r="F9" s="83">
        <v>44</v>
      </c>
      <c r="G9" s="72">
        <f t="shared" si="1"/>
        <v>14.666666666666666</v>
      </c>
      <c r="H9" s="83">
        <v>2</v>
      </c>
      <c r="I9" s="83">
        <v>3</v>
      </c>
      <c r="J9" s="72">
        <f t="shared" si="2"/>
        <v>2.3333333333333335</v>
      </c>
      <c r="K9" s="83">
        <v>44</v>
      </c>
      <c r="L9" s="83">
        <v>55</v>
      </c>
      <c r="M9" s="72">
        <f t="shared" si="3"/>
        <v>47.666666666666664</v>
      </c>
      <c r="N9" s="83">
        <v>3</v>
      </c>
      <c r="O9" s="83">
        <v>3</v>
      </c>
      <c r="P9" s="72">
        <f t="shared" si="4"/>
        <v>3</v>
      </c>
      <c r="Q9" s="83">
        <v>55</v>
      </c>
      <c r="R9" s="83">
        <v>55</v>
      </c>
      <c r="S9" s="72">
        <f t="shared" si="5"/>
        <v>55</v>
      </c>
      <c r="T9" s="83">
        <v>2</v>
      </c>
      <c r="U9" s="65">
        <v>44</v>
      </c>
      <c r="V9" s="66">
        <v>8835.2199999999993</v>
      </c>
      <c r="W9" s="65">
        <f>U9*V9+0.32</f>
        <v>388750</v>
      </c>
    </row>
    <row r="10" spans="1:23" ht="75" x14ac:dyDescent="0.25">
      <c r="A10" s="82" t="s">
        <v>220</v>
      </c>
      <c r="B10" s="83"/>
      <c r="C10" s="83">
        <v>0</v>
      </c>
      <c r="D10" s="72">
        <f t="shared" si="0"/>
        <v>0</v>
      </c>
      <c r="E10" s="83"/>
      <c r="F10" s="83">
        <v>0</v>
      </c>
      <c r="G10" s="72">
        <f t="shared" si="1"/>
        <v>0</v>
      </c>
      <c r="H10" s="83">
        <v>0</v>
      </c>
      <c r="I10" s="83">
        <v>3</v>
      </c>
      <c r="J10" s="72">
        <f t="shared" si="2"/>
        <v>1</v>
      </c>
      <c r="K10" s="83">
        <v>0</v>
      </c>
      <c r="L10" s="83">
        <v>37</v>
      </c>
      <c r="M10" s="72">
        <f t="shared" si="3"/>
        <v>12.333333333333334</v>
      </c>
      <c r="N10" s="83">
        <v>8</v>
      </c>
      <c r="O10" s="83">
        <v>8</v>
      </c>
      <c r="P10" s="72">
        <f t="shared" si="4"/>
        <v>8</v>
      </c>
      <c r="Q10" s="83">
        <v>55</v>
      </c>
      <c r="R10" s="83">
        <v>55</v>
      </c>
      <c r="S10" s="72">
        <f t="shared" si="5"/>
        <v>55</v>
      </c>
      <c r="T10" s="83"/>
      <c r="U10" s="65"/>
      <c r="V10" s="66">
        <v>8835.2199999999993</v>
      </c>
      <c r="W10" s="65">
        <f>U10*V10+0.32</f>
        <v>0.32</v>
      </c>
    </row>
    <row r="11" spans="1:23" x14ac:dyDescent="0.25">
      <c r="A11" s="67" t="s">
        <v>221</v>
      </c>
      <c r="B11" s="68">
        <f t="shared" ref="B11:U11" si="6">SUM(B5:B10)</f>
        <v>38</v>
      </c>
      <c r="C11" s="68">
        <f t="shared" si="6"/>
        <v>44</v>
      </c>
      <c r="D11" s="73">
        <f t="shared" si="6"/>
        <v>39.999999999999993</v>
      </c>
      <c r="E11" s="68">
        <f t="shared" si="6"/>
        <v>442</v>
      </c>
      <c r="F11" s="68">
        <f t="shared" si="6"/>
        <v>511</v>
      </c>
      <c r="G11" s="73">
        <f t="shared" si="6"/>
        <v>465.00000000000006</v>
      </c>
      <c r="H11" s="68">
        <f t="shared" si="6"/>
        <v>44</v>
      </c>
      <c r="I11" s="68">
        <f t="shared" si="6"/>
        <v>49</v>
      </c>
      <c r="J11" s="73">
        <f t="shared" si="6"/>
        <v>45.666666666666671</v>
      </c>
      <c r="K11" s="68">
        <f t="shared" si="6"/>
        <v>511</v>
      </c>
      <c r="L11" s="68">
        <f t="shared" si="6"/>
        <v>540</v>
      </c>
      <c r="M11" s="73">
        <f t="shared" si="6"/>
        <v>520.66666666666674</v>
      </c>
      <c r="N11" s="68">
        <f t="shared" si="6"/>
        <v>54</v>
      </c>
      <c r="O11" s="68">
        <f t="shared" si="6"/>
        <v>54</v>
      </c>
      <c r="P11" s="73">
        <f t="shared" si="6"/>
        <v>54</v>
      </c>
      <c r="Q11" s="68">
        <f t="shared" si="6"/>
        <v>558</v>
      </c>
      <c r="R11" s="68">
        <f t="shared" si="6"/>
        <v>558</v>
      </c>
      <c r="S11" s="73">
        <f t="shared" si="6"/>
        <v>558</v>
      </c>
      <c r="T11" s="68">
        <f t="shared" si="6"/>
        <v>44</v>
      </c>
      <c r="U11" s="68">
        <f t="shared" si="6"/>
        <v>511</v>
      </c>
      <c r="V11" s="69">
        <f>W11/U11</f>
        <v>8835.2256751467721</v>
      </c>
      <c r="W11" s="68">
        <f>SUM(W5:W10)</f>
        <v>4514800.32</v>
      </c>
    </row>
    <row r="12" spans="1:23" x14ac:dyDescent="0.25">
      <c r="A12" s="70"/>
      <c r="B12" s="70"/>
      <c r="C12" s="70"/>
      <c r="E12" s="70"/>
      <c r="F12" s="70"/>
      <c r="H12" s="70"/>
      <c r="I12" s="70"/>
      <c r="K12" s="70"/>
      <c r="L12" s="70"/>
      <c r="N12" s="70"/>
      <c r="O12" s="70"/>
      <c r="Q12" s="70"/>
      <c r="R12" s="70"/>
      <c r="T12" s="70"/>
    </row>
    <row r="13" spans="1:23" x14ac:dyDescent="0.25">
      <c r="A13" s="70" t="s">
        <v>248</v>
      </c>
      <c r="B13" s="70"/>
      <c r="C13" s="70"/>
      <c r="E13" s="70"/>
      <c r="F13" s="70"/>
      <c r="H13" s="70"/>
      <c r="I13" s="70"/>
      <c r="K13" s="70"/>
      <c r="L13" s="70"/>
      <c r="M13" t="s">
        <v>246</v>
      </c>
      <c r="N13" s="70"/>
      <c r="O13" s="70"/>
      <c r="Q13" s="70"/>
      <c r="R13" s="70"/>
      <c r="T13" s="70"/>
    </row>
    <row r="14" spans="1:23" x14ac:dyDescent="0.25">
      <c r="A14" s="70"/>
      <c r="B14" s="70"/>
      <c r="C14" s="70"/>
      <c r="E14" s="70"/>
      <c r="F14" s="70"/>
      <c r="H14" s="70"/>
      <c r="I14" s="70"/>
      <c r="K14" s="70"/>
      <c r="L14" s="70"/>
      <c r="N14" s="70"/>
      <c r="O14" s="70"/>
      <c r="Q14" s="70"/>
      <c r="R14" s="70"/>
      <c r="T14" s="70"/>
    </row>
    <row r="15" spans="1:23" x14ac:dyDescent="0.25">
      <c r="A15" s="70" t="s">
        <v>235</v>
      </c>
      <c r="B15" s="70"/>
      <c r="C15" s="70"/>
      <c r="E15" s="70"/>
      <c r="F15" s="70"/>
      <c r="H15" s="70"/>
      <c r="I15" s="70"/>
      <c r="K15" s="70"/>
      <c r="L15" s="70"/>
      <c r="M15" t="s">
        <v>249</v>
      </c>
      <c r="N15" s="70"/>
      <c r="O15" s="70"/>
      <c r="Q15" s="70"/>
      <c r="R15" s="70"/>
      <c r="T15" s="70"/>
    </row>
    <row r="16" spans="1:23" x14ac:dyDescent="0.25">
      <c r="A16" s="70"/>
      <c r="B16" s="70"/>
      <c r="C16" s="70"/>
      <c r="E16" s="70"/>
      <c r="F16" s="70"/>
      <c r="H16" s="70"/>
      <c r="I16" s="70"/>
      <c r="K16" s="70"/>
      <c r="L16" s="70"/>
      <c r="N16" s="70"/>
      <c r="O16" s="70"/>
      <c r="Q16" s="70"/>
      <c r="R16" s="70"/>
      <c r="T16" s="70"/>
    </row>
    <row r="17" spans="1:20" x14ac:dyDescent="0.25">
      <c r="A17" s="70"/>
      <c r="B17" s="70"/>
      <c r="C17" s="70"/>
      <c r="E17" s="70"/>
      <c r="F17" s="70"/>
      <c r="H17" s="70"/>
      <c r="I17" s="70"/>
      <c r="K17" s="70"/>
      <c r="L17" s="70"/>
      <c r="N17" s="70"/>
      <c r="O17" s="70"/>
      <c r="Q17" s="70"/>
      <c r="R17" s="70"/>
      <c r="T17" s="70"/>
    </row>
    <row r="18" spans="1:20" x14ac:dyDescent="0.25">
      <c r="A18" s="70"/>
      <c r="B18" s="70"/>
      <c r="C18" s="70"/>
      <c r="E18" s="70"/>
      <c r="F18" s="70"/>
      <c r="H18" s="70"/>
      <c r="I18" s="70"/>
      <c r="K18" s="70"/>
      <c r="L18" s="70"/>
      <c r="N18" s="70"/>
      <c r="O18" s="70"/>
      <c r="Q18" s="70"/>
      <c r="R18" s="70"/>
      <c r="T18" s="70"/>
    </row>
  </sheetData>
  <mergeCells count="7">
    <mergeCell ref="A1:W1"/>
    <mergeCell ref="A2:D2"/>
    <mergeCell ref="A3:A4"/>
    <mergeCell ref="B3:G3"/>
    <mergeCell ref="H3:M3"/>
    <mergeCell ref="N3:S3"/>
    <mergeCell ref="T3:W3"/>
  </mergeCells>
  <pageMargins left="0.7" right="0.7" top="0.75" bottom="0.75" header="0.3" footer="0.3"/>
  <pageSetup paperSize="9" scale="83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view="pageBreakPreview" zoomScale="80" zoomScaleNormal="100" zoomScaleSheetLayoutView="80" workbookViewId="0">
      <selection activeCell="K16" sqref="K16"/>
    </sheetView>
  </sheetViews>
  <sheetFormatPr defaultRowHeight="15" x14ac:dyDescent="0.25"/>
  <cols>
    <col min="1" max="1" width="25.42578125" customWidth="1"/>
    <col min="2" max="3" width="10.85546875" hidden="1" customWidth="1"/>
    <col min="4" max="4" width="11.140625" hidden="1" customWidth="1"/>
    <col min="5" max="6" width="10.85546875" hidden="1" customWidth="1"/>
    <col min="7" max="7" width="11.140625" hidden="1" customWidth="1"/>
    <col min="8" max="9" width="10.85546875" customWidth="1"/>
    <col min="10" max="10" width="11.140625" customWidth="1"/>
    <col min="11" max="12" width="10.85546875" customWidth="1"/>
    <col min="13" max="13" width="11.140625" customWidth="1"/>
    <col min="14" max="15" width="10.85546875" customWidth="1"/>
    <col min="16" max="16" width="11.140625" customWidth="1"/>
    <col min="17" max="18" width="10.85546875" customWidth="1"/>
    <col min="19" max="19" width="11.140625" customWidth="1"/>
    <col min="20" max="20" width="11" hidden="1" customWidth="1"/>
    <col min="21" max="21" width="12.42578125" hidden="1" customWidth="1"/>
    <col min="22" max="22" width="12" hidden="1" customWidth="1"/>
    <col min="23" max="23" width="12.28515625" hidden="1" customWidth="1"/>
  </cols>
  <sheetData>
    <row r="1" spans="1:23" ht="18.75" x14ac:dyDescent="0.25">
      <c r="A1" s="260" t="s">
        <v>63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</row>
    <row r="2" spans="1:23" ht="18.75" x14ac:dyDescent="0.3">
      <c r="A2" s="261"/>
      <c r="B2" s="261"/>
      <c r="C2" s="261"/>
      <c r="D2" s="261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</row>
    <row r="3" spans="1:23" x14ac:dyDescent="0.25">
      <c r="A3" s="213" t="s">
        <v>205</v>
      </c>
      <c r="B3" s="263" t="s">
        <v>206</v>
      </c>
      <c r="C3" s="264"/>
      <c r="D3" s="264"/>
      <c r="E3" s="264"/>
      <c r="F3" s="264"/>
      <c r="G3" s="265"/>
      <c r="H3" s="266" t="s">
        <v>207</v>
      </c>
      <c r="I3" s="267"/>
      <c r="J3" s="267"/>
      <c r="K3" s="267"/>
      <c r="L3" s="267"/>
      <c r="M3" s="268"/>
      <c r="N3" s="266" t="s">
        <v>208</v>
      </c>
      <c r="O3" s="267"/>
      <c r="P3" s="267"/>
      <c r="Q3" s="267"/>
      <c r="R3" s="267"/>
      <c r="S3" s="268"/>
      <c r="T3" s="262" t="s">
        <v>207</v>
      </c>
      <c r="U3" s="262"/>
      <c r="V3" s="262"/>
      <c r="W3" s="262"/>
    </row>
    <row r="4" spans="1:23" ht="60" x14ac:dyDescent="0.25">
      <c r="A4" s="213"/>
      <c r="B4" s="37" t="s">
        <v>209</v>
      </c>
      <c r="C4" s="37" t="s">
        <v>222</v>
      </c>
      <c r="D4" s="71" t="s">
        <v>223</v>
      </c>
      <c r="E4" s="37" t="s">
        <v>224</v>
      </c>
      <c r="F4" s="37" t="s">
        <v>225</v>
      </c>
      <c r="G4" s="71" t="s">
        <v>210</v>
      </c>
      <c r="H4" s="37" t="s">
        <v>222</v>
      </c>
      <c r="I4" s="37" t="s">
        <v>226</v>
      </c>
      <c r="J4" s="71" t="s">
        <v>228</v>
      </c>
      <c r="K4" s="37" t="s">
        <v>225</v>
      </c>
      <c r="L4" s="37" t="s">
        <v>227</v>
      </c>
      <c r="M4" s="71" t="s">
        <v>229</v>
      </c>
      <c r="N4" s="37" t="s">
        <v>232</v>
      </c>
      <c r="O4" s="37" t="s">
        <v>231</v>
      </c>
      <c r="P4" s="71" t="s">
        <v>230</v>
      </c>
      <c r="Q4" s="37" t="s">
        <v>233</v>
      </c>
      <c r="R4" s="37" t="s">
        <v>234</v>
      </c>
      <c r="S4" s="71" t="s">
        <v>210</v>
      </c>
      <c r="T4" s="37" t="s">
        <v>212</v>
      </c>
      <c r="U4" s="37" t="s">
        <v>213</v>
      </c>
      <c r="V4" s="37" t="s">
        <v>211</v>
      </c>
      <c r="W4" s="37" t="s">
        <v>214</v>
      </c>
    </row>
    <row r="5" spans="1:23" ht="90" x14ac:dyDescent="0.25">
      <c r="A5" s="64" t="s">
        <v>215</v>
      </c>
      <c r="B5" s="37">
        <v>12</v>
      </c>
      <c r="C5" s="37">
        <v>13</v>
      </c>
      <c r="D5" s="72">
        <f>(B5*8+C5*4)/12</f>
        <v>12.333333333333334</v>
      </c>
      <c r="E5" s="37">
        <v>214</v>
      </c>
      <c r="F5" s="37">
        <v>220</v>
      </c>
      <c r="G5" s="72">
        <f>(E5*8+F5*4)/12</f>
        <v>216</v>
      </c>
      <c r="H5" s="37">
        <v>13</v>
      </c>
      <c r="I5" s="37">
        <v>13</v>
      </c>
      <c r="J5" s="72">
        <f>(H5*8+I5*4)/12</f>
        <v>13</v>
      </c>
      <c r="K5" s="37">
        <v>220</v>
      </c>
      <c r="L5" s="37">
        <v>208</v>
      </c>
      <c r="M5" s="72">
        <f>(K5*8+L5*4)/12</f>
        <v>216</v>
      </c>
      <c r="N5" s="37">
        <v>13</v>
      </c>
      <c r="O5" s="37">
        <v>13</v>
      </c>
      <c r="P5" s="72">
        <f>(N5*8+O5*4)/12</f>
        <v>13</v>
      </c>
      <c r="Q5" s="37">
        <v>208</v>
      </c>
      <c r="R5" s="37">
        <v>208</v>
      </c>
      <c r="S5" s="72">
        <f>(Q5*8+R5*4)/12</f>
        <v>208</v>
      </c>
      <c r="T5" s="37">
        <v>13</v>
      </c>
      <c r="U5" s="65">
        <v>220</v>
      </c>
      <c r="V5" s="66">
        <v>8835.2199999999993</v>
      </c>
      <c r="W5" s="65">
        <f>U5*V5+0.6</f>
        <v>1943749</v>
      </c>
    </row>
    <row r="6" spans="1:23" ht="30" x14ac:dyDescent="0.25">
      <c r="A6" s="64" t="s">
        <v>216</v>
      </c>
      <c r="B6" s="37">
        <v>11</v>
      </c>
      <c r="C6" s="37">
        <v>13</v>
      </c>
      <c r="D6" s="72">
        <f t="shared" ref="D6:D10" si="0">(B6*8+C6*4)/12</f>
        <v>11.666666666666666</v>
      </c>
      <c r="E6" s="37">
        <v>162</v>
      </c>
      <c r="F6" s="37">
        <v>180</v>
      </c>
      <c r="G6" s="72">
        <f t="shared" ref="G6:G10" si="1">(E6*8+F6*4)/12</f>
        <v>168</v>
      </c>
      <c r="H6" s="37">
        <v>13</v>
      </c>
      <c r="I6" s="37">
        <v>13</v>
      </c>
      <c r="J6" s="72">
        <f t="shared" ref="J6:J10" si="2">(H6*8+I6*4)/12</f>
        <v>13</v>
      </c>
      <c r="K6" s="37">
        <v>180</v>
      </c>
      <c r="L6" s="37">
        <v>178</v>
      </c>
      <c r="M6" s="72">
        <f t="shared" ref="M6:M10" si="3">(K6*8+L6*4)/12</f>
        <v>179.33333333333334</v>
      </c>
      <c r="N6" s="37">
        <v>13</v>
      </c>
      <c r="O6" s="37">
        <v>13</v>
      </c>
      <c r="P6" s="72">
        <f t="shared" ref="P6:P10" si="4">(N6*8+O6*4)/12</f>
        <v>13</v>
      </c>
      <c r="Q6" s="37">
        <v>178</v>
      </c>
      <c r="R6" s="37">
        <v>178</v>
      </c>
      <c r="S6" s="72">
        <f t="shared" ref="S6:S10" si="5">(Q6*8+R6*4)/12</f>
        <v>178</v>
      </c>
      <c r="T6" s="37">
        <v>13</v>
      </c>
      <c r="U6" s="65">
        <v>180</v>
      </c>
      <c r="V6" s="66">
        <v>8835.2199999999993</v>
      </c>
      <c r="W6" s="65">
        <f>U6*V6+0.4</f>
        <v>1590339.9999999998</v>
      </c>
    </row>
    <row r="7" spans="1:23" ht="75" x14ac:dyDescent="0.25">
      <c r="A7" s="64" t="s">
        <v>217</v>
      </c>
      <c r="B7" s="37">
        <v>5</v>
      </c>
      <c r="C7" s="37">
        <v>6</v>
      </c>
      <c r="D7" s="72">
        <f t="shared" si="0"/>
        <v>5.333333333333333</v>
      </c>
      <c r="E7" s="37">
        <v>31</v>
      </c>
      <c r="F7" s="37">
        <v>39</v>
      </c>
      <c r="G7" s="72">
        <f t="shared" si="1"/>
        <v>33.666666666666664</v>
      </c>
      <c r="H7" s="37">
        <v>6</v>
      </c>
      <c r="I7" s="37">
        <v>6</v>
      </c>
      <c r="J7" s="72">
        <f t="shared" si="2"/>
        <v>6</v>
      </c>
      <c r="K7" s="37">
        <v>39</v>
      </c>
      <c r="L7" s="37">
        <v>28</v>
      </c>
      <c r="M7" s="72">
        <f t="shared" si="3"/>
        <v>35.333333333333336</v>
      </c>
      <c r="N7" s="37">
        <v>6</v>
      </c>
      <c r="O7" s="37">
        <v>6</v>
      </c>
      <c r="P7" s="72">
        <f t="shared" si="4"/>
        <v>6</v>
      </c>
      <c r="Q7" s="37">
        <v>28</v>
      </c>
      <c r="R7" s="37">
        <v>28</v>
      </c>
      <c r="S7" s="72">
        <f t="shared" si="5"/>
        <v>28</v>
      </c>
      <c r="T7" s="37">
        <v>6</v>
      </c>
      <c r="U7" s="65">
        <v>39</v>
      </c>
      <c r="V7" s="66">
        <v>8835.2199999999993</v>
      </c>
      <c r="W7" s="65">
        <f>U7*V7+0.42</f>
        <v>344573.99999999994</v>
      </c>
    </row>
    <row r="8" spans="1:23" ht="60" x14ac:dyDescent="0.25">
      <c r="A8" s="64" t="s">
        <v>218</v>
      </c>
      <c r="B8" s="37">
        <v>10</v>
      </c>
      <c r="C8" s="37">
        <v>10</v>
      </c>
      <c r="D8" s="72">
        <f t="shared" si="0"/>
        <v>10</v>
      </c>
      <c r="E8" s="37">
        <v>35</v>
      </c>
      <c r="F8" s="37">
        <v>28</v>
      </c>
      <c r="G8" s="72">
        <f t="shared" si="1"/>
        <v>32.666666666666664</v>
      </c>
      <c r="H8" s="37">
        <v>10</v>
      </c>
      <c r="I8" s="37">
        <v>11</v>
      </c>
      <c r="J8" s="72">
        <f t="shared" si="2"/>
        <v>10.333333333333334</v>
      </c>
      <c r="K8" s="37">
        <v>28</v>
      </c>
      <c r="L8" s="37">
        <v>34</v>
      </c>
      <c r="M8" s="72">
        <f t="shared" si="3"/>
        <v>30</v>
      </c>
      <c r="N8" s="37">
        <v>11</v>
      </c>
      <c r="O8" s="37">
        <v>11</v>
      </c>
      <c r="P8" s="72">
        <f t="shared" si="4"/>
        <v>11</v>
      </c>
      <c r="Q8" s="37">
        <v>34</v>
      </c>
      <c r="R8" s="37">
        <v>34</v>
      </c>
      <c r="S8" s="72">
        <f t="shared" si="5"/>
        <v>34</v>
      </c>
      <c r="T8" s="37">
        <v>10</v>
      </c>
      <c r="U8" s="65">
        <v>28</v>
      </c>
      <c r="V8" s="66">
        <v>8835.2199999999993</v>
      </c>
      <c r="W8" s="65">
        <f>U8*V8+0.84</f>
        <v>247386.99999999997</v>
      </c>
    </row>
    <row r="9" spans="1:23" ht="45" x14ac:dyDescent="0.25">
      <c r="A9" s="64" t="s">
        <v>219</v>
      </c>
      <c r="B9" s="37"/>
      <c r="C9" s="37">
        <v>2</v>
      </c>
      <c r="D9" s="72">
        <f t="shared" si="0"/>
        <v>0.66666666666666663</v>
      </c>
      <c r="E9" s="37"/>
      <c r="F9" s="37">
        <v>44</v>
      </c>
      <c r="G9" s="72">
        <f t="shared" si="1"/>
        <v>14.666666666666666</v>
      </c>
      <c r="H9" s="37">
        <v>2</v>
      </c>
      <c r="I9" s="37">
        <v>3</v>
      </c>
      <c r="J9" s="72">
        <f t="shared" si="2"/>
        <v>2.3333333333333335</v>
      </c>
      <c r="K9" s="37">
        <v>44</v>
      </c>
      <c r="L9" s="37">
        <v>55</v>
      </c>
      <c r="M9" s="72">
        <f t="shared" si="3"/>
        <v>47.666666666666664</v>
      </c>
      <c r="N9" s="37">
        <v>3</v>
      </c>
      <c r="O9" s="37">
        <v>3</v>
      </c>
      <c r="P9" s="72">
        <f t="shared" si="4"/>
        <v>3</v>
      </c>
      <c r="Q9" s="37">
        <v>55</v>
      </c>
      <c r="R9" s="37">
        <v>55</v>
      </c>
      <c r="S9" s="72">
        <f t="shared" si="5"/>
        <v>55</v>
      </c>
      <c r="T9" s="37">
        <v>2</v>
      </c>
      <c r="U9" s="65">
        <v>44</v>
      </c>
      <c r="V9" s="66">
        <v>8835.2199999999993</v>
      </c>
      <c r="W9" s="65">
        <f>U9*V9+0.32</f>
        <v>388750</v>
      </c>
    </row>
    <row r="10" spans="1:23" ht="75" x14ac:dyDescent="0.25">
      <c r="A10" s="64" t="s">
        <v>220</v>
      </c>
      <c r="B10" s="37"/>
      <c r="C10" s="37">
        <v>0</v>
      </c>
      <c r="D10" s="72">
        <f t="shared" si="0"/>
        <v>0</v>
      </c>
      <c r="E10" s="37"/>
      <c r="F10" s="37">
        <v>0</v>
      </c>
      <c r="G10" s="72">
        <f t="shared" si="1"/>
        <v>0</v>
      </c>
      <c r="H10" s="37">
        <v>0</v>
      </c>
      <c r="I10" s="37">
        <v>3</v>
      </c>
      <c r="J10" s="72">
        <f t="shared" si="2"/>
        <v>1</v>
      </c>
      <c r="K10" s="37">
        <v>0</v>
      </c>
      <c r="L10" s="37">
        <v>37</v>
      </c>
      <c r="M10" s="72">
        <f t="shared" si="3"/>
        <v>12.333333333333334</v>
      </c>
      <c r="N10" s="37">
        <v>8</v>
      </c>
      <c r="O10" s="37">
        <v>8</v>
      </c>
      <c r="P10" s="72">
        <f t="shared" si="4"/>
        <v>8</v>
      </c>
      <c r="Q10" s="37">
        <v>55</v>
      </c>
      <c r="R10" s="37">
        <v>55</v>
      </c>
      <c r="S10" s="72">
        <f t="shared" si="5"/>
        <v>55</v>
      </c>
      <c r="T10" s="37"/>
      <c r="U10" s="65"/>
      <c r="V10" s="66">
        <v>8835.2199999999993</v>
      </c>
      <c r="W10" s="65">
        <f>U10*V10+0.32</f>
        <v>0.32</v>
      </c>
    </row>
    <row r="11" spans="1:23" x14ac:dyDescent="0.25">
      <c r="A11" s="67" t="s">
        <v>221</v>
      </c>
      <c r="B11" s="68">
        <f t="shared" ref="B11:U11" si="6">SUM(B5:B10)</f>
        <v>38</v>
      </c>
      <c r="C11" s="68">
        <f t="shared" si="6"/>
        <v>44</v>
      </c>
      <c r="D11" s="73">
        <f t="shared" si="6"/>
        <v>39.999999999999993</v>
      </c>
      <c r="E11" s="68">
        <f t="shared" si="6"/>
        <v>442</v>
      </c>
      <c r="F11" s="68">
        <f t="shared" si="6"/>
        <v>511</v>
      </c>
      <c r="G11" s="73">
        <f t="shared" si="6"/>
        <v>465.00000000000006</v>
      </c>
      <c r="H11" s="68">
        <f t="shared" si="6"/>
        <v>44</v>
      </c>
      <c r="I11" s="68">
        <f t="shared" si="6"/>
        <v>49</v>
      </c>
      <c r="J11" s="73">
        <f t="shared" si="6"/>
        <v>45.666666666666671</v>
      </c>
      <c r="K11" s="68">
        <f t="shared" si="6"/>
        <v>511</v>
      </c>
      <c r="L11" s="68">
        <f t="shared" si="6"/>
        <v>540</v>
      </c>
      <c r="M11" s="73">
        <f t="shared" si="6"/>
        <v>520.66666666666674</v>
      </c>
      <c r="N11" s="68">
        <f t="shared" si="6"/>
        <v>54</v>
      </c>
      <c r="O11" s="68">
        <f t="shared" si="6"/>
        <v>54</v>
      </c>
      <c r="P11" s="73">
        <f t="shared" si="6"/>
        <v>54</v>
      </c>
      <c r="Q11" s="68">
        <f t="shared" si="6"/>
        <v>558</v>
      </c>
      <c r="R11" s="68">
        <f t="shared" si="6"/>
        <v>558</v>
      </c>
      <c r="S11" s="73">
        <f t="shared" si="6"/>
        <v>558</v>
      </c>
      <c r="T11" s="68">
        <f t="shared" si="6"/>
        <v>44</v>
      </c>
      <c r="U11" s="68">
        <f t="shared" si="6"/>
        <v>511</v>
      </c>
      <c r="V11" s="69">
        <f>W11/U11</f>
        <v>8835.2256751467721</v>
      </c>
      <c r="W11" s="68">
        <f>SUM(W5:W10)</f>
        <v>4514800.32</v>
      </c>
    </row>
    <row r="12" spans="1:23" x14ac:dyDescent="0.25">
      <c r="A12" s="70"/>
      <c r="B12" s="70"/>
      <c r="C12" s="70"/>
      <c r="E12" s="70"/>
      <c r="F12" s="70"/>
      <c r="H12" s="70"/>
      <c r="I12" s="70"/>
      <c r="K12" s="70"/>
      <c r="L12" s="70"/>
      <c r="N12" s="70"/>
      <c r="O12" s="70"/>
      <c r="Q12" s="70"/>
      <c r="R12" s="70"/>
      <c r="T12" s="70"/>
    </row>
    <row r="13" spans="1:23" x14ac:dyDescent="0.25">
      <c r="A13" s="70" t="s">
        <v>248</v>
      </c>
      <c r="B13" s="70"/>
      <c r="C13" s="70"/>
      <c r="E13" s="70"/>
      <c r="F13" s="70"/>
      <c r="H13" s="70"/>
      <c r="I13" s="70"/>
      <c r="K13" s="70"/>
      <c r="L13" s="70"/>
      <c r="M13" t="s">
        <v>246</v>
      </c>
      <c r="N13" s="70"/>
      <c r="O13" s="70"/>
      <c r="Q13" s="70"/>
      <c r="R13" s="70"/>
      <c r="T13" s="70"/>
    </row>
    <row r="14" spans="1:23" x14ac:dyDescent="0.25">
      <c r="A14" s="70"/>
      <c r="B14" s="70"/>
      <c r="C14" s="70"/>
      <c r="E14" s="70"/>
      <c r="F14" s="70"/>
      <c r="H14" s="70"/>
      <c r="I14" s="70"/>
      <c r="K14" s="70"/>
      <c r="L14" s="70"/>
      <c r="N14" s="70"/>
      <c r="O14" s="70"/>
      <c r="Q14" s="70"/>
      <c r="R14" s="70"/>
      <c r="T14" s="70"/>
    </row>
    <row r="15" spans="1:23" x14ac:dyDescent="0.25">
      <c r="A15" s="70" t="s">
        <v>235</v>
      </c>
      <c r="B15" s="70"/>
      <c r="C15" s="70"/>
      <c r="E15" s="70"/>
      <c r="F15" s="70"/>
      <c r="H15" s="70"/>
      <c r="I15" s="70"/>
      <c r="K15" s="70"/>
      <c r="L15" s="70"/>
      <c r="M15" t="s">
        <v>249</v>
      </c>
      <c r="N15" s="70"/>
      <c r="O15" s="70"/>
      <c r="Q15" s="70"/>
      <c r="R15" s="70"/>
      <c r="T15" s="70"/>
    </row>
    <row r="16" spans="1:23" x14ac:dyDescent="0.25">
      <c r="A16" s="70"/>
      <c r="B16" s="70"/>
      <c r="C16" s="70"/>
      <c r="E16" s="70"/>
      <c r="F16" s="70"/>
      <c r="H16" s="70"/>
      <c r="I16" s="70"/>
      <c r="K16" s="70"/>
      <c r="L16" s="70"/>
      <c r="N16" s="70"/>
      <c r="O16" s="70"/>
      <c r="Q16" s="70"/>
      <c r="R16" s="70"/>
      <c r="T16" s="70"/>
    </row>
    <row r="17" spans="1:20" x14ac:dyDescent="0.25">
      <c r="A17" s="70"/>
      <c r="B17" s="70"/>
      <c r="C17" s="70"/>
      <c r="E17" s="70"/>
      <c r="F17" s="70"/>
      <c r="H17" s="70"/>
      <c r="I17" s="70"/>
      <c r="K17" s="70"/>
      <c r="L17" s="70"/>
      <c r="N17" s="70"/>
      <c r="O17" s="70"/>
      <c r="Q17" s="70"/>
      <c r="R17" s="70"/>
      <c r="T17" s="70"/>
    </row>
    <row r="18" spans="1:20" x14ac:dyDescent="0.25">
      <c r="A18" s="70"/>
      <c r="B18" s="70"/>
      <c r="C18" s="70"/>
      <c r="E18" s="70"/>
      <c r="F18" s="70"/>
      <c r="H18" s="70"/>
      <c r="I18" s="70"/>
      <c r="K18" s="70"/>
      <c r="L18" s="70"/>
      <c r="N18" s="70"/>
      <c r="O18" s="70"/>
      <c r="Q18" s="70"/>
      <c r="R18" s="70"/>
      <c r="T18" s="70"/>
    </row>
  </sheetData>
  <mergeCells count="7">
    <mergeCell ref="A1:W1"/>
    <mergeCell ref="A2:D2"/>
    <mergeCell ref="A3:A4"/>
    <mergeCell ref="T3:W3"/>
    <mergeCell ref="B3:G3"/>
    <mergeCell ref="H3:M3"/>
    <mergeCell ref="N3:S3"/>
  </mergeCells>
  <pageMargins left="0.7" right="0.7" top="0.75" bottom="0.75" header="0.3" footer="0.3"/>
  <pageSetup paperSize="9" scale="8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2:BO31"/>
  <sheetViews>
    <sheetView view="pageBreakPreview" zoomScale="60" zoomScaleNormal="100" workbookViewId="0">
      <pane xSplit="3" ySplit="6" topLeftCell="AE7" activePane="bottomRight" state="frozen"/>
      <selection activeCell="C8" sqref="C8"/>
      <selection pane="topRight" activeCell="C8" sqref="C8"/>
      <selection pane="bottomLeft" activeCell="C8" sqref="C8"/>
      <selection pane="bottomRight" activeCell="AV21" sqref="AV21"/>
    </sheetView>
  </sheetViews>
  <sheetFormatPr defaultColWidth="9.140625" defaultRowHeight="12.75" x14ac:dyDescent="0.25"/>
  <cols>
    <col min="1" max="1" width="5" style="269" customWidth="1"/>
    <col min="2" max="2" width="11.5703125" style="269" customWidth="1"/>
    <col min="3" max="3" width="35.42578125" style="269" customWidth="1"/>
    <col min="4" max="6" width="8.85546875" style="272" hidden="1" customWidth="1"/>
    <col min="7" max="8" width="0" style="269" hidden="1" customWidth="1"/>
    <col min="9" max="11" width="9.140625" style="269" hidden="1" customWidth="1"/>
    <col min="12" max="12" width="10.28515625" style="269" hidden="1" customWidth="1"/>
    <col min="13" max="15" width="9.140625" style="269" hidden="1" customWidth="1"/>
    <col min="16" max="17" width="0" style="269" hidden="1" customWidth="1"/>
    <col min="18" max="18" width="8.85546875" style="269" hidden="1" customWidth="1"/>
    <col min="19" max="20" width="0" style="269" hidden="1" customWidth="1"/>
    <col min="21" max="21" width="10.42578125" style="269" hidden="1" customWidth="1"/>
    <col min="22" max="30" width="0" style="269" hidden="1" customWidth="1"/>
    <col min="31" max="31" width="9" style="269" customWidth="1"/>
    <col min="32" max="32" width="9.7109375" style="269" customWidth="1"/>
    <col min="33" max="33" width="8.28515625" style="269" customWidth="1"/>
    <col min="34" max="34" width="9" style="269" customWidth="1"/>
    <col min="35" max="35" width="11.7109375" style="269" customWidth="1"/>
    <col min="36" max="36" width="9.7109375" style="269" customWidth="1"/>
    <col min="37" max="37" width="12.42578125" style="269" customWidth="1"/>
    <col min="38" max="38" width="8.42578125" style="269" customWidth="1"/>
    <col min="39" max="39" width="10.5703125" style="269" customWidth="1"/>
    <col min="40" max="40" width="11.28515625" style="269" customWidth="1"/>
    <col min="41" max="41" width="11.7109375" style="269" customWidth="1"/>
    <col min="42" max="42" width="11.28515625" style="269" customWidth="1"/>
    <col min="43" max="43" width="11.85546875" style="269" customWidth="1"/>
    <col min="44" max="44" width="11" style="269" customWidth="1"/>
    <col min="45" max="55" width="12.42578125" style="269" customWidth="1"/>
    <col min="56" max="57" width="12.42578125" style="271" customWidth="1"/>
    <col min="58" max="58" width="9.85546875" style="271" customWidth="1"/>
    <col min="59" max="60" width="12.42578125" style="271" customWidth="1"/>
    <col min="61" max="61" width="15.85546875" style="270" customWidth="1"/>
    <col min="62" max="62" width="27.28515625" style="269" customWidth="1"/>
    <col min="63" max="63" width="9.140625" style="269"/>
    <col min="64" max="64" width="13.42578125" style="269" customWidth="1"/>
    <col min="65" max="16384" width="9.140625" style="269"/>
  </cols>
  <sheetData>
    <row r="2" spans="1:67" ht="12.75" customHeight="1" x14ac:dyDescent="0.25">
      <c r="B2" s="362" t="s">
        <v>351</v>
      </c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  <c r="V2" s="362"/>
      <c r="W2" s="362"/>
      <c r="X2" s="362"/>
      <c r="Y2" s="362"/>
      <c r="Z2" s="362"/>
      <c r="AA2" s="362"/>
      <c r="AB2" s="362"/>
      <c r="AC2" s="362"/>
      <c r="AD2" s="362"/>
      <c r="AE2" s="362"/>
      <c r="AF2" s="362"/>
      <c r="AG2" s="362"/>
      <c r="AH2" s="362"/>
      <c r="AI2" s="362"/>
      <c r="AJ2" s="362"/>
      <c r="AK2" s="362"/>
      <c r="AL2" s="362"/>
      <c r="AM2" s="362"/>
      <c r="AN2" s="362"/>
      <c r="AO2" s="362"/>
      <c r="AP2" s="362"/>
      <c r="AQ2" s="362"/>
      <c r="AR2" s="362"/>
      <c r="AS2" s="362"/>
      <c r="AT2" s="362"/>
    </row>
    <row r="3" spans="1:67" ht="12.75" customHeight="1" x14ac:dyDescent="0.25">
      <c r="A3" s="362" t="s">
        <v>350</v>
      </c>
      <c r="B3" s="362"/>
      <c r="C3" s="362"/>
      <c r="D3" s="362"/>
      <c r="E3" s="362"/>
      <c r="F3" s="362"/>
      <c r="G3" s="362"/>
      <c r="H3" s="362"/>
      <c r="I3" s="362"/>
      <c r="J3" s="362"/>
      <c r="K3" s="362"/>
      <c r="L3" s="362"/>
      <c r="M3" s="362"/>
      <c r="N3" s="362"/>
      <c r="O3" s="362"/>
      <c r="P3" s="362"/>
      <c r="Q3" s="362"/>
      <c r="R3" s="362"/>
      <c r="S3" s="362"/>
      <c r="T3" s="362"/>
      <c r="U3" s="362"/>
      <c r="V3" s="362"/>
      <c r="W3" s="362"/>
      <c r="X3" s="362"/>
      <c r="Y3" s="362"/>
      <c r="Z3" s="362"/>
      <c r="AA3" s="362"/>
      <c r="AB3" s="362"/>
      <c r="AC3" s="362"/>
      <c r="AD3" s="362"/>
      <c r="AE3" s="362"/>
      <c r="AF3" s="362"/>
      <c r="AG3" s="362"/>
      <c r="AH3" s="362"/>
      <c r="AI3" s="362"/>
      <c r="AJ3" s="362"/>
      <c r="AK3" s="362"/>
      <c r="AL3" s="362"/>
      <c r="AM3" s="362"/>
      <c r="AN3" s="362"/>
      <c r="AO3" s="362"/>
      <c r="AP3" s="362"/>
      <c r="AQ3" s="362"/>
      <c r="AR3" s="362"/>
      <c r="AS3" s="362"/>
      <c r="AT3" s="362"/>
    </row>
    <row r="4" spans="1:67" ht="22.5" customHeight="1" x14ac:dyDescent="0.25">
      <c r="A4" s="361" t="s">
        <v>349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  <c r="T4" s="361"/>
      <c r="U4" s="361"/>
      <c r="V4" s="361"/>
      <c r="W4" s="361"/>
      <c r="X4" s="361"/>
      <c r="Y4" s="361"/>
      <c r="Z4" s="361"/>
      <c r="AA4" s="361"/>
      <c r="AB4" s="361"/>
      <c r="AC4" s="361"/>
      <c r="AD4" s="361"/>
      <c r="AE4" s="361"/>
      <c r="AF4" s="361"/>
      <c r="AG4" s="361"/>
      <c r="AH4" s="361"/>
      <c r="AI4" s="361"/>
      <c r="AJ4" s="361"/>
      <c r="AK4" s="361"/>
      <c r="AL4" s="361"/>
      <c r="AM4" s="361"/>
      <c r="AN4" s="361"/>
      <c r="AO4" s="361"/>
      <c r="AP4" s="361"/>
      <c r="AQ4" s="361"/>
      <c r="AR4" s="361"/>
      <c r="AS4" s="361"/>
      <c r="AT4" s="361"/>
      <c r="AV4" s="360">
        <v>44501</v>
      </c>
      <c r="AW4" s="360"/>
      <c r="AX4" s="360"/>
      <c r="BC4" s="359"/>
      <c r="BH4" s="358"/>
      <c r="BI4" s="357"/>
    </row>
    <row r="5" spans="1:67" s="333" customFormat="1" ht="33.75" customHeight="1" x14ac:dyDescent="0.25">
      <c r="A5" s="339" t="s">
        <v>348</v>
      </c>
      <c r="B5" s="340" t="s">
        <v>347</v>
      </c>
      <c r="C5" s="339" t="s">
        <v>346</v>
      </c>
      <c r="D5" s="353" t="s">
        <v>345</v>
      </c>
      <c r="E5" s="353"/>
      <c r="F5" s="353"/>
      <c r="G5" s="353" t="s">
        <v>344</v>
      </c>
      <c r="H5" s="353"/>
      <c r="I5" s="353"/>
      <c r="J5" s="352" t="s">
        <v>343</v>
      </c>
      <c r="K5" s="351"/>
      <c r="L5" s="350"/>
      <c r="M5" s="356" t="s">
        <v>342</v>
      </c>
      <c r="N5" s="355"/>
      <c r="O5" s="354"/>
      <c r="P5" s="339" t="s">
        <v>341</v>
      </c>
      <c r="Q5" s="339"/>
      <c r="R5" s="339"/>
      <c r="S5" s="353" t="s">
        <v>340</v>
      </c>
      <c r="T5" s="353"/>
      <c r="U5" s="353"/>
      <c r="V5" s="353" t="s">
        <v>339</v>
      </c>
      <c r="W5" s="353"/>
      <c r="X5" s="353"/>
      <c r="Y5" s="353" t="s">
        <v>338</v>
      </c>
      <c r="Z5" s="353"/>
      <c r="AA5" s="353"/>
      <c r="AB5" s="353" t="s">
        <v>337</v>
      </c>
      <c r="AC5" s="353"/>
      <c r="AD5" s="353"/>
      <c r="AE5" s="353" t="s">
        <v>336</v>
      </c>
      <c r="AF5" s="353"/>
      <c r="AG5" s="353"/>
      <c r="AH5" s="353"/>
      <c r="AI5" s="353"/>
      <c r="AJ5" s="352" t="s">
        <v>335</v>
      </c>
      <c r="AK5" s="351"/>
      <c r="AL5" s="351"/>
      <c r="AM5" s="351"/>
      <c r="AN5" s="350"/>
      <c r="AO5" s="349" t="s">
        <v>334</v>
      </c>
      <c r="AP5" s="348"/>
      <c r="AQ5" s="348"/>
      <c r="AR5" s="348"/>
      <c r="AS5" s="347"/>
      <c r="AT5" s="349" t="s">
        <v>333</v>
      </c>
      <c r="AU5" s="348"/>
      <c r="AV5" s="348"/>
      <c r="AW5" s="348"/>
      <c r="AX5" s="347"/>
      <c r="AY5" s="346" t="s">
        <v>332</v>
      </c>
      <c r="AZ5" s="345"/>
      <c r="BA5" s="345"/>
      <c r="BB5" s="345"/>
      <c r="BC5" s="344"/>
      <c r="BD5" s="343" t="s">
        <v>331</v>
      </c>
      <c r="BE5" s="342"/>
      <c r="BF5" s="342"/>
      <c r="BG5" s="342"/>
      <c r="BH5" s="341"/>
      <c r="BI5" s="340" t="s">
        <v>330</v>
      </c>
      <c r="BJ5" s="334" t="s">
        <v>329</v>
      </c>
    </row>
    <row r="6" spans="1:67" s="333" customFormat="1" ht="21" customHeight="1" x14ac:dyDescent="0.25">
      <c r="A6" s="339"/>
      <c r="B6" s="335"/>
      <c r="C6" s="339"/>
      <c r="D6" s="338">
        <v>2210</v>
      </c>
      <c r="E6" s="338">
        <v>3110</v>
      </c>
      <c r="F6" s="337" t="s">
        <v>328</v>
      </c>
      <c r="G6" s="338">
        <v>2210</v>
      </c>
      <c r="H6" s="338">
        <v>3110</v>
      </c>
      <c r="I6" s="338" t="s">
        <v>328</v>
      </c>
      <c r="J6" s="338">
        <v>2210</v>
      </c>
      <c r="K6" s="338">
        <v>3110</v>
      </c>
      <c r="L6" s="338" t="s">
        <v>328</v>
      </c>
      <c r="M6" s="338">
        <v>2210</v>
      </c>
      <c r="N6" s="338">
        <v>3110</v>
      </c>
      <c r="O6" s="338" t="s">
        <v>328</v>
      </c>
      <c r="P6" s="338">
        <v>2210</v>
      </c>
      <c r="Q6" s="338">
        <v>3110</v>
      </c>
      <c r="R6" s="338" t="s">
        <v>328</v>
      </c>
      <c r="S6" s="338">
        <v>2210</v>
      </c>
      <c r="T6" s="338">
        <v>3110</v>
      </c>
      <c r="U6" s="338" t="s">
        <v>328</v>
      </c>
      <c r="V6" s="338">
        <v>2210</v>
      </c>
      <c r="W6" s="338">
        <v>3110</v>
      </c>
      <c r="X6" s="338" t="s">
        <v>328</v>
      </c>
      <c r="Y6" s="338">
        <v>2210</v>
      </c>
      <c r="Z6" s="338">
        <v>3110</v>
      </c>
      <c r="AA6" s="338" t="s">
        <v>328</v>
      </c>
      <c r="AB6" s="338">
        <v>2210</v>
      </c>
      <c r="AC6" s="338">
        <v>3110</v>
      </c>
      <c r="AD6" s="338" t="s">
        <v>328</v>
      </c>
      <c r="AE6" s="338">
        <v>2210</v>
      </c>
      <c r="AF6" s="338">
        <v>3110</v>
      </c>
      <c r="AG6" s="338">
        <v>2240</v>
      </c>
      <c r="AH6" s="338">
        <v>2730</v>
      </c>
      <c r="AI6" s="338" t="s">
        <v>328</v>
      </c>
      <c r="AJ6" s="338">
        <v>2210</v>
      </c>
      <c r="AK6" s="338">
        <v>3110</v>
      </c>
      <c r="AL6" s="338">
        <v>2240</v>
      </c>
      <c r="AM6" s="338">
        <v>2730</v>
      </c>
      <c r="AN6" s="337" t="s">
        <v>328</v>
      </c>
      <c r="AO6" s="337">
        <v>2210</v>
      </c>
      <c r="AP6" s="337">
        <v>3110</v>
      </c>
      <c r="AQ6" s="338">
        <v>2240</v>
      </c>
      <c r="AR6" s="338">
        <v>2730</v>
      </c>
      <c r="AS6" s="337" t="s">
        <v>328</v>
      </c>
      <c r="AT6" s="337">
        <v>2210</v>
      </c>
      <c r="AU6" s="337">
        <v>3110</v>
      </c>
      <c r="AV6" s="338">
        <v>2240</v>
      </c>
      <c r="AW6" s="338">
        <v>2730</v>
      </c>
      <c r="AX6" s="337" t="s">
        <v>328</v>
      </c>
      <c r="AY6" s="337">
        <v>2210</v>
      </c>
      <c r="AZ6" s="337">
        <v>3110</v>
      </c>
      <c r="BA6" s="337">
        <v>2240</v>
      </c>
      <c r="BB6" s="337">
        <v>2730</v>
      </c>
      <c r="BC6" s="337" t="s">
        <v>328</v>
      </c>
      <c r="BD6" s="336">
        <v>2210</v>
      </c>
      <c r="BE6" s="336">
        <v>3110</v>
      </c>
      <c r="BF6" s="336">
        <v>2240</v>
      </c>
      <c r="BG6" s="336">
        <v>2730</v>
      </c>
      <c r="BH6" s="336" t="s">
        <v>328</v>
      </c>
      <c r="BI6" s="335"/>
      <c r="BJ6" s="334"/>
    </row>
    <row r="7" spans="1:67" s="327" customFormat="1" ht="99.75" customHeight="1" x14ac:dyDescent="0.25">
      <c r="A7" s="332"/>
      <c r="B7" s="307" t="s">
        <v>327</v>
      </c>
      <c r="C7" s="331" t="s">
        <v>326</v>
      </c>
      <c r="D7" s="323">
        <v>5</v>
      </c>
      <c r="E7" s="323">
        <v>30</v>
      </c>
      <c r="F7" s="323">
        <f>D7+E7</f>
        <v>35</v>
      </c>
      <c r="G7" s="330">
        <v>6.67</v>
      </c>
      <c r="H7" s="330">
        <v>48.33</v>
      </c>
      <c r="I7" s="303">
        <f>G7+H7</f>
        <v>55</v>
      </c>
      <c r="J7" s="303">
        <v>1.67</v>
      </c>
      <c r="K7" s="303">
        <v>30</v>
      </c>
      <c r="L7" s="303">
        <f>J7+K7</f>
        <v>31.67</v>
      </c>
      <c r="M7" s="330">
        <v>6.67</v>
      </c>
      <c r="N7" s="330">
        <v>48.33</v>
      </c>
      <c r="O7" s="303">
        <f>M7+N7</f>
        <v>55</v>
      </c>
      <c r="P7" s="303"/>
      <c r="Q7" s="303"/>
      <c r="R7" s="303">
        <f>P7+Q7</f>
        <v>0</v>
      </c>
      <c r="S7" s="303">
        <v>5</v>
      </c>
      <c r="T7" s="330">
        <v>20</v>
      </c>
      <c r="U7" s="303">
        <f>S7+T7</f>
        <v>25</v>
      </c>
      <c r="V7" s="303">
        <v>5.8040000000000003</v>
      </c>
      <c r="W7" s="330">
        <v>19.196000000000002</v>
      </c>
      <c r="X7" s="303">
        <f>V7+W7</f>
        <v>25</v>
      </c>
      <c r="Y7" s="303"/>
      <c r="Z7" s="330"/>
      <c r="AA7" s="303">
        <f>Y7+Z7</f>
        <v>0</v>
      </c>
      <c r="AB7" s="303">
        <f>V7+Y7</f>
        <v>5.8040000000000003</v>
      </c>
      <c r="AC7" s="322">
        <f>W7+Z7</f>
        <v>19.196000000000002</v>
      </c>
      <c r="AD7" s="303">
        <f>AB7+AC7</f>
        <v>25</v>
      </c>
      <c r="AE7" s="330"/>
      <c r="AF7" s="329">
        <v>30</v>
      </c>
      <c r="AG7" s="328"/>
      <c r="AH7" s="328"/>
      <c r="AI7" s="303">
        <f>AE7+AF7+AG7+AH7</f>
        <v>30</v>
      </c>
      <c r="AJ7" s="300"/>
      <c r="AK7" s="299">
        <v>30</v>
      </c>
      <c r="AL7" s="300"/>
      <c r="AM7" s="300"/>
      <c r="AN7" s="300">
        <f>AJ7+AK7+AL7+AM7</f>
        <v>30</v>
      </c>
      <c r="AO7" s="300">
        <f>AE7-AJ7</f>
        <v>0</v>
      </c>
      <c r="AP7" s="300">
        <f>AF7-AK7</f>
        <v>0</v>
      </c>
      <c r="AQ7" s="300">
        <f>AG7-AL7</f>
        <v>0</v>
      </c>
      <c r="AR7" s="300">
        <f>AH7-AM7</f>
        <v>0</v>
      </c>
      <c r="AS7" s="300">
        <f>AO7+AP7+AQ7+AR7</f>
        <v>0</v>
      </c>
      <c r="AT7" s="300">
        <f>AJ7+AO7</f>
        <v>0</v>
      </c>
      <c r="AU7" s="300">
        <f>AK7+AP7</f>
        <v>30</v>
      </c>
      <c r="AV7" s="300">
        <f>AL7+AQ7</f>
        <v>0</v>
      </c>
      <c r="AW7" s="300">
        <f>AM7+AR7</f>
        <v>0</v>
      </c>
      <c r="AX7" s="300">
        <f>AT7+AU7+AV7+AW7</f>
        <v>30</v>
      </c>
      <c r="AY7" s="300">
        <f>AE7-AJ7-AO7</f>
        <v>0</v>
      </c>
      <c r="AZ7" s="300">
        <f>AF7-AK7-AP7</f>
        <v>0</v>
      </c>
      <c r="BA7" s="300">
        <f>AG7-AL7-AQ7</f>
        <v>0</v>
      </c>
      <c r="BB7" s="300">
        <f>AH7-AM7-AR7</f>
        <v>0</v>
      </c>
      <c r="BC7" s="300">
        <f>AY7+AZ7+BA7+BB7</f>
        <v>0</v>
      </c>
      <c r="BD7" s="299"/>
      <c r="BE7" s="299">
        <v>30</v>
      </c>
      <c r="BF7" s="299"/>
      <c r="BG7" s="299"/>
      <c r="BH7" s="299">
        <f>BD7+BE7+BF7+BG7</f>
        <v>30</v>
      </c>
      <c r="BI7" s="298" t="s">
        <v>325</v>
      </c>
      <c r="BJ7" s="298" t="s">
        <v>324</v>
      </c>
      <c r="BK7" s="321"/>
      <c r="BL7" s="289">
        <f>AT7-BD7</f>
        <v>0</v>
      </c>
      <c r="BM7" s="289">
        <f>AU7-BE7</f>
        <v>0</v>
      </c>
      <c r="BN7" s="289">
        <f>AV7-BF7</f>
        <v>0</v>
      </c>
      <c r="BO7" s="289">
        <f>AW7-BG7</f>
        <v>0</v>
      </c>
    </row>
    <row r="8" spans="1:67" s="320" customFormat="1" ht="57" customHeight="1" x14ac:dyDescent="0.25">
      <c r="A8" s="308"/>
      <c r="B8" s="307" t="s">
        <v>323</v>
      </c>
      <c r="C8" s="324" t="s">
        <v>322</v>
      </c>
      <c r="D8" s="323">
        <v>4</v>
      </c>
      <c r="E8" s="323"/>
      <c r="F8" s="323">
        <f>D8+E8</f>
        <v>4</v>
      </c>
      <c r="G8" s="326"/>
      <c r="H8" s="326"/>
      <c r="I8" s="303">
        <f>G8+H8</f>
        <v>0</v>
      </c>
      <c r="J8" s="303"/>
      <c r="K8" s="303"/>
      <c r="L8" s="303">
        <f>J8+K8</f>
        <v>0</v>
      </c>
      <c r="M8" s="303"/>
      <c r="N8" s="303"/>
      <c r="O8" s="303">
        <f>M8+N8</f>
        <v>0</v>
      </c>
      <c r="P8" s="303"/>
      <c r="Q8" s="303"/>
      <c r="R8" s="303">
        <f>P8+Q8</f>
        <v>0</v>
      </c>
      <c r="S8" s="303">
        <v>4</v>
      </c>
      <c r="T8" s="325"/>
      <c r="U8" s="303">
        <f>S8+T8</f>
        <v>4</v>
      </c>
      <c r="V8" s="303">
        <v>4</v>
      </c>
      <c r="W8" s="325"/>
      <c r="X8" s="303">
        <f>V8+W8</f>
        <v>4</v>
      </c>
      <c r="Y8" s="303"/>
      <c r="Z8" s="325"/>
      <c r="AA8" s="303">
        <f>Y8+Z8</f>
        <v>0</v>
      </c>
      <c r="AB8" s="303">
        <f>V8+Y8</f>
        <v>4</v>
      </c>
      <c r="AC8" s="322">
        <f>W8+Z8</f>
        <v>0</v>
      </c>
      <c r="AD8" s="303">
        <f>AB8+AC8</f>
        <v>4</v>
      </c>
      <c r="AE8" s="326">
        <v>10</v>
      </c>
      <c r="AF8" s="325"/>
      <c r="AG8" s="325"/>
      <c r="AH8" s="325"/>
      <c r="AI8" s="303">
        <f>AE8+AF8+AG8+AH8</f>
        <v>10</v>
      </c>
      <c r="AJ8" s="301">
        <v>10</v>
      </c>
      <c r="AK8" s="300"/>
      <c r="AL8" s="300"/>
      <c r="AM8" s="300"/>
      <c r="AN8" s="300">
        <f>AJ8+AK8+AL8+AM8</f>
        <v>10</v>
      </c>
      <c r="AO8" s="300">
        <f>AE8-AJ8</f>
        <v>0</v>
      </c>
      <c r="AP8" s="300">
        <f>AF8-AK8</f>
        <v>0</v>
      </c>
      <c r="AQ8" s="300">
        <f>AG8-AL8</f>
        <v>0</v>
      </c>
      <c r="AR8" s="300">
        <f>AH8-AM8</f>
        <v>0</v>
      </c>
      <c r="AS8" s="300">
        <f>AO8+AP8+AQ8+AR8</f>
        <v>0</v>
      </c>
      <c r="AT8" s="300">
        <f>AJ8+AO8</f>
        <v>10</v>
      </c>
      <c r="AU8" s="300">
        <f>AK8+AP8</f>
        <v>0</v>
      </c>
      <c r="AV8" s="300">
        <f>AL8+AQ8</f>
        <v>0</v>
      </c>
      <c r="AW8" s="300">
        <f>AM8+AR8</f>
        <v>0</v>
      </c>
      <c r="AX8" s="300">
        <f>AT8+AU8+AV8+AW8</f>
        <v>10</v>
      </c>
      <c r="AY8" s="300">
        <f>AE8-AJ8-AO8</f>
        <v>0</v>
      </c>
      <c r="AZ8" s="300">
        <f>AF8-AK8-AP8</f>
        <v>0</v>
      </c>
      <c r="BA8" s="300">
        <f>AG8-AL8-AQ8</f>
        <v>0</v>
      </c>
      <c r="BB8" s="300">
        <f>AH8-AM8-AR8</f>
        <v>0</v>
      </c>
      <c r="BC8" s="300">
        <f>AY8+AZ8+BA8+BB8</f>
        <v>0</v>
      </c>
      <c r="BD8" s="299">
        <v>10</v>
      </c>
      <c r="BE8" s="299"/>
      <c r="BF8" s="299"/>
      <c r="BG8" s="299"/>
      <c r="BH8" s="299">
        <f>BD8+BE8+BF8+BG8</f>
        <v>10</v>
      </c>
      <c r="BI8" s="298" t="s">
        <v>303</v>
      </c>
      <c r="BJ8" s="298" t="s">
        <v>321</v>
      </c>
      <c r="BK8" s="321"/>
      <c r="BL8" s="289">
        <f>AT8-BD8</f>
        <v>0</v>
      </c>
      <c r="BM8" s="289">
        <f>AU8-BE8</f>
        <v>0</v>
      </c>
      <c r="BN8" s="289">
        <f>AV8-BF8</f>
        <v>0</v>
      </c>
      <c r="BO8" s="289">
        <f>AW8-BG8</f>
        <v>0</v>
      </c>
    </row>
    <row r="9" spans="1:67" s="320" customFormat="1" ht="66.75" customHeight="1" x14ac:dyDescent="0.25">
      <c r="A9" s="308"/>
      <c r="B9" s="307" t="s">
        <v>320</v>
      </c>
      <c r="C9" s="324" t="s">
        <v>319</v>
      </c>
      <c r="D9" s="323">
        <v>6</v>
      </c>
      <c r="E9" s="323"/>
      <c r="F9" s="323">
        <f>D9+E9</f>
        <v>6</v>
      </c>
      <c r="G9" s="303">
        <v>6</v>
      </c>
      <c r="H9" s="303"/>
      <c r="I9" s="303">
        <f>G9+H9</f>
        <v>6</v>
      </c>
      <c r="J9" s="303">
        <v>6</v>
      </c>
      <c r="K9" s="303"/>
      <c r="L9" s="303">
        <f>J9+K9</f>
        <v>6</v>
      </c>
      <c r="M9" s="303">
        <v>6</v>
      </c>
      <c r="N9" s="303"/>
      <c r="O9" s="303">
        <f>M9+N9</f>
        <v>6</v>
      </c>
      <c r="P9" s="303"/>
      <c r="Q9" s="303"/>
      <c r="R9" s="303">
        <f>P9+Q9</f>
        <v>0</v>
      </c>
      <c r="S9" s="303">
        <v>6</v>
      </c>
      <c r="T9" s="322"/>
      <c r="U9" s="303">
        <f>S9+T9</f>
        <v>6</v>
      </c>
      <c r="V9" s="303"/>
      <c r="W9" s="322"/>
      <c r="X9" s="303">
        <f>V9+W9</f>
        <v>0</v>
      </c>
      <c r="Y9" s="303"/>
      <c r="Z9" s="322"/>
      <c r="AA9" s="303">
        <f>Y9+Z9</f>
        <v>0</v>
      </c>
      <c r="AB9" s="303">
        <f>V9+Y9</f>
        <v>0</v>
      </c>
      <c r="AC9" s="322">
        <f>W9+Z9</f>
        <v>0</v>
      </c>
      <c r="AD9" s="303">
        <f>AB9+AC9</f>
        <v>0</v>
      </c>
      <c r="AE9" s="303">
        <v>12</v>
      </c>
      <c r="AF9" s="322"/>
      <c r="AG9" s="322"/>
      <c r="AH9" s="322"/>
      <c r="AI9" s="303">
        <f>AE9+AF9+AG9+AH9</f>
        <v>12</v>
      </c>
      <c r="AJ9" s="300"/>
      <c r="AK9" s="300"/>
      <c r="AL9" s="300"/>
      <c r="AM9" s="300"/>
      <c r="AN9" s="300">
        <f>AJ9+AK9+AL9+AM9</f>
        <v>0</v>
      </c>
      <c r="AO9" s="309">
        <f>AE9-AJ9</f>
        <v>12</v>
      </c>
      <c r="AP9" s="300">
        <f>AF9-AK9</f>
        <v>0</v>
      </c>
      <c r="AQ9" s="300">
        <f>AG9-AL9</f>
        <v>0</v>
      </c>
      <c r="AR9" s="300">
        <f>AH9-AM9</f>
        <v>0</v>
      </c>
      <c r="AS9" s="300">
        <f>AO9+AP9+AQ9+AR9</f>
        <v>12</v>
      </c>
      <c r="AT9" s="300">
        <f>AJ9+AO9</f>
        <v>12</v>
      </c>
      <c r="AU9" s="300">
        <f>AK9+AP9</f>
        <v>0</v>
      </c>
      <c r="AV9" s="300">
        <f>AL9+AQ9</f>
        <v>0</v>
      </c>
      <c r="AW9" s="300">
        <f>AM9+AR9</f>
        <v>0</v>
      </c>
      <c r="AX9" s="300">
        <f>AT9+AU9+AV9+AW9</f>
        <v>12</v>
      </c>
      <c r="AY9" s="300">
        <f>AE9-AJ9-AO9</f>
        <v>0</v>
      </c>
      <c r="AZ9" s="300">
        <f>AF9-AK9-AP9</f>
        <v>0</v>
      </c>
      <c r="BA9" s="300">
        <f>AG9-AL9-AQ9</f>
        <v>0</v>
      </c>
      <c r="BB9" s="300">
        <f>AH9-AM9-AR9</f>
        <v>0</v>
      </c>
      <c r="BC9" s="300">
        <f>AY9+AZ9+BA9+BB9</f>
        <v>0</v>
      </c>
      <c r="BD9" s="299">
        <v>12</v>
      </c>
      <c r="BE9" s="299"/>
      <c r="BF9" s="299"/>
      <c r="BG9" s="299"/>
      <c r="BH9" s="299">
        <f>BD9+BE9+BF9+BG9</f>
        <v>12</v>
      </c>
      <c r="BI9" s="298" t="s">
        <v>307</v>
      </c>
      <c r="BJ9" s="298" t="s">
        <v>318</v>
      </c>
      <c r="BK9" s="321"/>
      <c r="BL9" s="289">
        <f>AT9-BD9</f>
        <v>0</v>
      </c>
      <c r="BM9" s="289">
        <f>AU9-BE9</f>
        <v>0</v>
      </c>
      <c r="BN9" s="289">
        <f>AV9-BF9</f>
        <v>0</v>
      </c>
      <c r="BO9" s="289">
        <f>AW9-BG9</f>
        <v>0</v>
      </c>
    </row>
    <row r="10" spans="1:67" s="310" customFormat="1" ht="84.75" hidden="1" customHeight="1" x14ac:dyDescent="0.25">
      <c r="A10" s="315"/>
      <c r="B10" s="314" t="s">
        <v>317</v>
      </c>
      <c r="C10" s="319" t="s">
        <v>316</v>
      </c>
      <c r="D10" s="313"/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  <c r="S10" s="313"/>
      <c r="T10" s="313"/>
      <c r="U10" s="312"/>
      <c r="V10" s="313"/>
      <c r="W10" s="313"/>
      <c r="X10" s="312"/>
      <c r="Y10" s="313"/>
      <c r="Z10" s="313"/>
      <c r="AA10" s="312"/>
      <c r="AB10" s="313"/>
      <c r="AC10" s="313"/>
      <c r="AD10" s="312"/>
      <c r="AE10" s="312"/>
      <c r="AF10" s="313"/>
      <c r="AG10" s="313"/>
      <c r="AH10" s="313"/>
      <c r="AI10" s="311">
        <f>AE10+AF10+AG10+AH10</f>
        <v>0</v>
      </c>
      <c r="AJ10" s="301"/>
      <c r="AK10" s="301"/>
      <c r="AL10" s="301"/>
      <c r="AM10" s="301"/>
      <c r="AN10" s="299">
        <f>AJ10+AK10+AL10+AM10</f>
        <v>0</v>
      </c>
      <c r="AO10" s="300">
        <f>AE10-AJ10</f>
        <v>0</v>
      </c>
      <c r="AP10" s="300">
        <f>AF10-AK10</f>
        <v>0</v>
      </c>
      <c r="AQ10" s="300">
        <f>AG10-AL10</f>
        <v>0</v>
      </c>
      <c r="AR10" s="300">
        <f>AH10-AM10</f>
        <v>0</v>
      </c>
      <c r="AS10" s="299">
        <f>AO10+AP10+AQ10+AR10</f>
        <v>0</v>
      </c>
      <c r="AT10" s="299">
        <f>AJ10+AO10</f>
        <v>0</v>
      </c>
      <c r="AU10" s="299">
        <f>AK10+AP10</f>
        <v>0</v>
      </c>
      <c r="AV10" s="299">
        <f>AL10+AQ10</f>
        <v>0</v>
      </c>
      <c r="AW10" s="299">
        <f>AM10+AR10</f>
        <v>0</v>
      </c>
      <c r="AX10" s="299">
        <f>AT10+AU10+AV10+AW10</f>
        <v>0</v>
      </c>
      <c r="AY10" s="300">
        <f>AE10-AJ10-AO10</f>
        <v>0</v>
      </c>
      <c r="AZ10" s="300">
        <f>AF10-AK10-AP10</f>
        <v>0</v>
      </c>
      <c r="BA10" s="300">
        <f>AG10-AL10-AQ10</f>
        <v>0</v>
      </c>
      <c r="BB10" s="300">
        <f>AH10-AM10-AR10</f>
        <v>0</v>
      </c>
      <c r="BC10" s="299">
        <f>AY10+AZ10+BA10+BB10</f>
        <v>0</v>
      </c>
      <c r="BD10" s="299"/>
      <c r="BE10" s="299"/>
      <c r="BF10" s="299"/>
      <c r="BG10" s="299"/>
      <c r="BH10" s="299">
        <f>BD10+BE10+BF10+BG10</f>
        <v>0</v>
      </c>
      <c r="BI10" s="318"/>
      <c r="BJ10" s="317"/>
      <c r="BL10" s="289">
        <f>AT10-BD10</f>
        <v>0</v>
      </c>
      <c r="BM10" s="289">
        <f>AU10-BE10</f>
        <v>0</v>
      </c>
      <c r="BN10" s="289">
        <f>AV10-BF10</f>
        <v>0</v>
      </c>
      <c r="BO10" s="289">
        <f>AW10-BG10</f>
        <v>0</v>
      </c>
    </row>
    <row r="11" spans="1:67" s="310" customFormat="1" ht="77.25" customHeight="1" x14ac:dyDescent="0.25">
      <c r="A11" s="315"/>
      <c r="B11" s="314" t="s">
        <v>309</v>
      </c>
      <c r="C11" s="306" t="s">
        <v>315</v>
      </c>
      <c r="D11" s="313"/>
      <c r="E11" s="313"/>
      <c r="F11" s="313"/>
      <c r="G11" s="313"/>
      <c r="H11" s="313"/>
      <c r="I11" s="313"/>
      <c r="J11" s="313"/>
      <c r="K11" s="313"/>
      <c r="L11" s="313"/>
      <c r="M11" s="313"/>
      <c r="N11" s="313"/>
      <c r="O11" s="313"/>
      <c r="P11" s="313"/>
      <c r="Q11" s="313"/>
      <c r="R11" s="313"/>
      <c r="S11" s="313"/>
      <c r="T11" s="313"/>
      <c r="U11" s="312"/>
      <c r="V11" s="313"/>
      <c r="W11" s="313"/>
      <c r="X11" s="312"/>
      <c r="Y11" s="313"/>
      <c r="Z11" s="313"/>
      <c r="AA11" s="312"/>
      <c r="AB11" s="313"/>
      <c r="AC11" s="313"/>
      <c r="AD11" s="312"/>
      <c r="AE11" s="312">
        <v>0.5</v>
      </c>
      <c r="AF11" s="313"/>
      <c r="AG11" s="312"/>
      <c r="AH11" s="312">
        <v>11.5</v>
      </c>
      <c r="AI11" s="311">
        <f>AE11+AF11+AG11+AH11</f>
        <v>12</v>
      </c>
      <c r="AJ11" s="301"/>
      <c r="AK11" s="301"/>
      <c r="AL11" s="301"/>
      <c r="AM11" s="301">
        <v>11.436</v>
      </c>
      <c r="AN11" s="299">
        <f>AJ11+AK11+AL11+AM11</f>
        <v>11.436</v>
      </c>
      <c r="AO11" s="300">
        <v>0</v>
      </c>
      <c r="AP11" s="300">
        <f>AF11-AK11</f>
        <v>0</v>
      </c>
      <c r="AQ11" s="300">
        <f>AG11-AL11</f>
        <v>0</v>
      </c>
      <c r="AR11" s="300">
        <v>0</v>
      </c>
      <c r="AS11" s="299">
        <f>AO11+AP11+AQ11+AR11</f>
        <v>0</v>
      </c>
      <c r="AT11" s="299">
        <f>AJ11+AO11</f>
        <v>0</v>
      </c>
      <c r="AU11" s="299">
        <f>AK11+AP11</f>
        <v>0</v>
      </c>
      <c r="AV11" s="299">
        <f>AL11+AQ11</f>
        <v>0</v>
      </c>
      <c r="AW11" s="299">
        <f>AM11+AR11</f>
        <v>11.436</v>
      </c>
      <c r="AX11" s="299">
        <f>AT11+AU11+AV11+AW11</f>
        <v>11.436</v>
      </c>
      <c r="AY11" s="300">
        <f>AE11-AJ11-AO11</f>
        <v>0.5</v>
      </c>
      <c r="AZ11" s="300">
        <f>AF11-AK11-AP11</f>
        <v>0</v>
      </c>
      <c r="BA11" s="300">
        <f>AG11-AL11-AQ11</f>
        <v>0</v>
      </c>
      <c r="BB11" s="300">
        <f>AH11-AM11-AR11</f>
        <v>6.4000000000000057E-2</v>
      </c>
      <c r="BC11" s="299">
        <f>AY11+AZ11+BA11+BB11</f>
        <v>0.56400000000000006</v>
      </c>
      <c r="BD11" s="299"/>
      <c r="BE11" s="299"/>
      <c r="BF11" s="299"/>
      <c r="BG11" s="299">
        <v>11.436</v>
      </c>
      <c r="BH11" s="299">
        <f>BD11+BE11+BF11+BG11</f>
        <v>11.436</v>
      </c>
      <c r="BI11" s="316" t="s">
        <v>314</v>
      </c>
      <c r="BJ11" s="298" t="s">
        <v>313</v>
      </c>
      <c r="BL11" s="289">
        <f>AT11-BD11</f>
        <v>0</v>
      </c>
      <c r="BM11" s="289">
        <f>AU11-BE11</f>
        <v>0</v>
      </c>
      <c r="BN11" s="289">
        <f>AV11-BF11</f>
        <v>0</v>
      </c>
      <c r="BO11" s="289">
        <f>AW11-BG11</f>
        <v>0</v>
      </c>
    </row>
    <row r="12" spans="1:67" s="310" customFormat="1" ht="64.5" customHeight="1" x14ac:dyDescent="0.25">
      <c r="A12" s="315"/>
      <c r="B12" s="314" t="s">
        <v>309</v>
      </c>
      <c r="C12" s="306" t="s">
        <v>312</v>
      </c>
      <c r="D12" s="313"/>
      <c r="E12" s="313"/>
      <c r="F12" s="313"/>
      <c r="G12" s="313"/>
      <c r="H12" s="313"/>
      <c r="I12" s="313"/>
      <c r="J12" s="313"/>
      <c r="K12" s="313"/>
      <c r="L12" s="313"/>
      <c r="M12" s="313"/>
      <c r="N12" s="313"/>
      <c r="O12" s="313"/>
      <c r="P12" s="313"/>
      <c r="Q12" s="313"/>
      <c r="R12" s="313"/>
      <c r="S12" s="313"/>
      <c r="T12" s="313"/>
      <c r="U12" s="312"/>
      <c r="V12" s="313"/>
      <c r="W12" s="313"/>
      <c r="X12" s="312"/>
      <c r="Y12" s="313"/>
      <c r="Z12" s="313"/>
      <c r="AA12" s="312"/>
      <c r="AB12" s="313"/>
      <c r="AC12" s="313"/>
      <c r="AD12" s="312"/>
      <c r="AE12" s="313"/>
      <c r="AF12" s="313"/>
      <c r="AG12" s="312"/>
      <c r="AH12" s="312">
        <v>18.635999999999999</v>
      </c>
      <c r="AI12" s="311">
        <f>AE12+AF12+AG12+AH12</f>
        <v>18.635999999999999</v>
      </c>
      <c r="AJ12" s="301"/>
      <c r="AK12" s="301"/>
      <c r="AL12" s="301"/>
      <c r="AM12" s="301"/>
      <c r="AN12" s="299">
        <f>AJ12+AK12+AL12+AM12</f>
        <v>0</v>
      </c>
      <c r="AO12" s="300">
        <f>AE12-AJ12</f>
        <v>0</v>
      </c>
      <c r="AP12" s="300">
        <f>AF12-AK12</f>
        <v>0</v>
      </c>
      <c r="AQ12" s="300">
        <f>AG12-AL12</f>
        <v>0</v>
      </c>
      <c r="AR12" s="300">
        <v>0</v>
      </c>
      <c r="AS12" s="299">
        <f>AO12+AP12+AQ12+AR12</f>
        <v>0</v>
      </c>
      <c r="AT12" s="299">
        <f>AJ12+AO12</f>
        <v>0</v>
      </c>
      <c r="AU12" s="299">
        <f>AK12+AP12</f>
        <v>0</v>
      </c>
      <c r="AV12" s="299">
        <f>AL12+AQ12</f>
        <v>0</v>
      </c>
      <c r="AW12" s="299">
        <f>AM12+AR12</f>
        <v>0</v>
      </c>
      <c r="AX12" s="299">
        <f>AT12+AU12+AV12+AW12</f>
        <v>0</v>
      </c>
      <c r="AY12" s="300">
        <f>AE12-AJ12-AO12</f>
        <v>0</v>
      </c>
      <c r="AZ12" s="300">
        <f>AF12-AK12-AP12</f>
        <v>0</v>
      </c>
      <c r="BA12" s="300">
        <f>AG12-AL12-AQ12</f>
        <v>0</v>
      </c>
      <c r="BB12" s="300">
        <f>AH12-AM12-AR12</f>
        <v>18.635999999999999</v>
      </c>
      <c r="BC12" s="299">
        <f>AY12+AZ12+BA12+BB12</f>
        <v>18.635999999999999</v>
      </c>
      <c r="BD12" s="299"/>
      <c r="BE12" s="299"/>
      <c r="BF12" s="299"/>
      <c r="BG12" s="299"/>
      <c r="BH12" s="299">
        <f>BD12+BE12+BF12+BG12</f>
        <v>0</v>
      </c>
      <c r="BI12" s="319" t="s">
        <v>311</v>
      </c>
      <c r="BJ12" s="317" t="s">
        <v>310</v>
      </c>
      <c r="BL12" s="289">
        <f>AT12-BD12</f>
        <v>0</v>
      </c>
      <c r="BM12" s="289">
        <f>AU12-BE12</f>
        <v>0</v>
      </c>
      <c r="BN12" s="289">
        <f>AV12-BF12</f>
        <v>0</v>
      </c>
      <c r="BO12" s="289">
        <f>AW12-BG12</f>
        <v>0</v>
      </c>
    </row>
    <row r="13" spans="1:67" s="297" customFormat="1" ht="78.75" customHeight="1" x14ac:dyDescent="0.25">
      <c r="A13" s="308"/>
      <c r="B13" s="307" t="s">
        <v>309</v>
      </c>
      <c r="C13" s="306" t="s">
        <v>308</v>
      </c>
      <c r="D13" s="304"/>
      <c r="E13" s="304"/>
      <c r="F13" s="304"/>
      <c r="G13" s="304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5"/>
      <c r="V13" s="304"/>
      <c r="W13" s="304"/>
      <c r="X13" s="305"/>
      <c r="Y13" s="304"/>
      <c r="Z13" s="304"/>
      <c r="AA13" s="305"/>
      <c r="AB13" s="304"/>
      <c r="AC13" s="304"/>
      <c r="AD13" s="305"/>
      <c r="AE13" s="305">
        <f>8-8</f>
        <v>0</v>
      </c>
      <c r="AF13" s="304"/>
      <c r="AG13" s="304"/>
      <c r="AH13" s="305">
        <v>8</v>
      </c>
      <c r="AI13" s="303">
        <f>AE13+AF13+AG13+AH13</f>
        <v>8</v>
      </c>
      <c r="AJ13" s="302"/>
      <c r="AK13" s="302"/>
      <c r="AL13" s="302"/>
      <c r="AM13" s="302"/>
      <c r="AN13" s="300">
        <f>AJ13+AK13+AL13+AM13</f>
        <v>0</v>
      </c>
      <c r="AO13" s="299">
        <v>0</v>
      </c>
      <c r="AP13" s="300">
        <f>AF13-AK13</f>
        <v>0</v>
      </c>
      <c r="AQ13" s="300">
        <f>AG13-AL13</f>
        <v>0</v>
      </c>
      <c r="AR13" s="309">
        <v>8</v>
      </c>
      <c r="AS13" s="300">
        <f>AO13+AP13+AQ13+AR13</f>
        <v>8</v>
      </c>
      <c r="AT13" s="300">
        <f>AJ13+AO13</f>
        <v>0</v>
      </c>
      <c r="AU13" s="300">
        <f>AK13+AP13</f>
        <v>0</v>
      </c>
      <c r="AV13" s="300">
        <f>AL13+AQ13</f>
        <v>0</v>
      </c>
      <c r="AW13" s="300">
        <f>AM13+AR13</f>
        <v>8</v>
      </c>
      <c r="AX13" s="300">
        <f>AT13+AU13+AV13+AW13</f>
        <v>8</v>
      </c>
      <c r="AY13" s="300">
        <f>AE13-AJ13-AO13</f>
        <v>0</v>
      </c>
      <c r="AZ13" s="300">
        <f>AF13-AK13-AP13</f>
        <v>0</v>
      </c>
      <c r="BA13" s="300">
        <f>AG13-AL13-AQ13</f>
        <v>0</v>
      </c>
      <c r="BB13" s="300">
        <f>AH13-AM13-AR13</f>
        <v>0</v>
      </c>
      <c r="BC13" s="300">
        <f>AY13+AZ13+BA13+BB13</f>
        <v>0</v>
      </c>
      <c r="BD13" s="299"/>
      <c r="BE13" s="299"/>
      <c r="BF13" s="299"/>
      <c r="BG13" s="299">
        <v>7.952</v>
      </c>
      <c r="BH13" s="299">
        <f>BD13+BE13+BF13+BG13</f>
        <v>7.952</v>
      </c>
      <c r="BI13" s="298" t="s">
        <v>307</v>
      </c>
      <c r="BJ13" s="298" t="s">
        <v>306</v>
      </c>
      <c r="BL13" s="289">
        <f>AT13-BD13</f>
        <v>0</v>
      </c>
      <c r="BM13" s="289">
        <f>AU13-BE13</f>
        <v>0</v>
      </c>
      <c r="BN13" s="289">
        <f>AV13-BF13</f>
        <v>0</v>
      </c>
      <c r="BO13" s="289">
        <f>AW13-BG13</f>
        <v>4.8000000000000043E-2</v>
      </c>
    </row>
    <row r="14" spans="1:67" s="297" customFormat="1" ht="83.25" customHeight="1" x14ac:dyDescent="0.25">
      <c r="A14" s="308"/>
      <c r="B14" s="307" t="s">
        <v>305</v>
      </c>
      <c r="C14" s="306" t="s">
        <v>304</v>
      </c>
      <c r="D14" s="304"/>
      <c r="E14" s="304"/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5"/>
      <c r="V14" s="304"/>
      <c r="W14" s="304"/>
      <c r="X14" s="305"/>
      <c r="Y14" s="304"/>
      <c r="Z14" s="304"/>
      <c r="AA14" s="305"/>
      <c r="AB14" s="304"/>
      <c r="AC14" s="304"/>
      <c r="AD14" s="305"/>
      <c r="AE14" s="305">
        <v>12</v>
      </c>
      <c r="AF14" s="304"/>
      <c r="AG14" s="304"/>
      <c r="AH14" s="304"/>
      <c r="AI14" s="303">
        <f>AE14+AF14+AG14+AH14</f>
        <v>12</v>
      </c>
      <c r="AJ14" s="301">
        <v>12</v>
      </c>
      <c r="AK14" s="302"/>
      <c r="AL14" s="302"/>
      <c r="AM14" s="301"/>
      <c r="AN14" s="300">
        <f>AJ14+AK14+AL14+AM14</f>
        <v>12</v>
      </c>
      <c r="AO14" s="300">
        <f>AE14-AJ14</f>
        <v>0</v>
      </c>
      <c r="AP14" s="300">
        <f>AF14-AK14</f>
        <v>0</v>
      </c>
      <c r="AQ14" s="300">
        <f>AG14-AL14</f>
        <v>0</v>
      </c>
      <c r="AR14" s="300">
        <f>AH14-AM14</f>
        <v>0</v>
      </c>
      <c r="AS14" s="300">
        <f>AO14+AP14+AQ14+AR14</f>
        <v>0</v>
      </c>
      <c r="AT14" s="300">
        <f>AJ14+AO14</f>
        <v>12</v>
      </c>
      <c r="AU14" s="300">
        <f>AK14+AP14</f>
        <v>0</v>
      </c>
      <c r="AV14" s="300">
        <f>AL14+AQ14</f>
        <v>0</v>
      </c>
      <c r="AW14" s="300">
        <f>AM14+AR14</f>
        <v>0</v>
      </c>
      <c r="AX14" s="300">
        <f>AT14+AU14+AV14+AW14</f>
        <v>12</v>
      </c>
      <c r="AY14" s="300">
        <f>AE14-AJ14-AO14</f>
        <v>0</v>
      </c>
      <c r="AZ14" s="300">
        <f>AF14-AK14-AP14</f>
        <v>0</v>
      </c>
      <c r="BA14" s="300">
        <f>AG14-AL14-AQ14</f>
        <v>0</v>
      </c>
      <c r="BB14" s="300">
        <f>AH14-AM14-AR14</f>
        <v>0</v>
      </c>
      <c r="BC14" s="300">
        <f>AY14+AZ14+BA14+BB14</f>
        <v>0</v>
      </c>
      <c r="BD14" s="299">
        <v>12</v>
      </c>
      <c r="BE14" s="299"/>
      <c r="BF14" s="299"/>
      <c r="BG14" s="299"/>
      <c r="BH14" s="299">
        <f>BD14+BE14+BF14+BG14</f>
        <v>12</v>
      </c>
      <c r="BI14" s="298" t="s">
        <v>303</v>
      </c>
      <c r="BJ14" s="298" t="s">
        <v>302</v>
      </c>
      <c r="BL14" s="289">
        <f>AT14-BD14</f>
        <v>0</v>
      </c>
      <c r="BM14" s="289">
        <f>AU14-BE14</f>
        <v>0</v>
      </c>
      <c r="BN14" s="289">
        <f>AV14-BF14</f>
        <v>0</v>
      </c>
      <c r="BO14" s="289">
        <f>AW14-BG14</f>
        <v>0</v>
      </c>
    </row>
    <row r="15" spans="1:67" s="288" customFormat="1" ht="49.5" customHeight="1" x14ac:dyDescent="0.25">
      <c r="A15" s="296" t="s">
        <v>301</v>
      </c>
      <c r="B15" s="295"/>
      <c r="C15" s="295"/>
      <c r="D15" s="294">
        <f>SUM(D7:D9)</f>
        <v>15</v>
      </c>
      <c r="E15" s="294">
        <f>SUM(E7:E9)</f>
        <v>30</v>
      </c>
      <c r="F15" s="294">
        <f>SUM(F7:F9)</f>
        <v>45</v>
      </c>
      <c r="G15" s="293">
        <f>SUM(G7:G9)</f>
        <v>12.67</v>
      </c>
      <c r="H15" s="293">
        <f>SUM(H7:H9)</f>
        <v>48.33</v>
      </c>
      <c r="I15" s="293">
        <f>SUM(I7:I9)</f>
        <v>61</v>
      </c>
      <c r="J15" s="293">
        <f>SUM(J7:J9)</f>
        <v>7.67</v>
      </c>
      <c r="K15" s="293">
        <f>SUM(K7:K9)</f>
        <v>30</v>
      </c>
      <c r="L15" s="293">
        <f>SUM(L7:L9)</f>
        <v>37.67</v>
      </c>
      <c r="M15" s="293">
        <f>SUM(M7:M9)</f>
        <v>12.67</v>
      </c>
      <c r="N15" s="293">
        <f>SUM(N7:N9)</f>
        <v>48.33</v>
      </c>
      <c r="O15" s="293">
        <f>SUM(O7:O9)</f>
        <v>61</v>
      </c>
      <c r="P15" s="293">
        <f>SUM(P7:P9)</f>
        <v>0</v>
      </c>
      <c r="Q15" s="293">
        <f>SUM(Q7:Q9)</f>
        <v>0</v>
      </c>
      <c r="R15" s="293">
        <f>SUM(R7:R9)</f>
        <v>0</v>
      </c>
      <c r="S15" s="293">
        <f>SUM(S7:S9)</f>
        <v>15</v>
      </c>
      <c r="T15" s="293">
        <f>SUM(T7:T9)</f>
        <v>20</v>
      </c>
      <c r="U15" s="293">
        <f>SUM(U7:U9)</f>
        <v>35</v>
      </c>
      <c r="V15" s="293">
        <f>SUM(V7:V9)</f>
        <v>9.8040000000000003</v>
      </c>
      <c r="W15" s="293">
        <f>SUM(W7:W9)</f>
        <v>19.196000000000002</v>
      </c>
      <c r="X15" s="293">
        <f>SUM(X7:X9)</f>
        <v>29</v>
      </c>
      <c r="Y15" s="293">
        <f>SUM(Y7:Y9)</f>
        <v>0</v>
      </c>
      <c r="Z15" s="293">
        <f>SUM(Z7:Z9)</f>
        <v>0</v>
      </c>
      <c r="AA15" s="293">
        <f>SUM(AA7:AA9)</f>
        <v>0</v>
      </c>
      <c r="AB15" s="293">
        <f>SUM(AB7:AB9)</f>
        <v>9.8040000000000003</v>
      </c>
      <c r="AC15" s="293">
        <f>SUM(AC7:AC9)</f>
        <v>19.196000000000002</v>
      </c>
      <c r="AD15" s="293">
        <f>SUM(AD7:AD9)</f>
        <v>29</v>
      </c>
      <c r="AE15" s="293">
        <f>SUM(AE7:AE14)</f>
        <v>34.5</v>
      </c>
      <c r="AF15" s="293">
        <f>SUM(AF7:AF14)</f>
        <v>30</v>
      </c>
      <c r="AG15" s="293">
        <f>SUM(AG7:AG14)</f>
        <v>0</v>
      </c>
      <c r="AH15" s="293">
        <f>SUM(AH7:AH14)</f>
        <v>38.135999999999996</v>
      </c>
      <c r="AI15" s="293">
        <f>SUM(AI7:AI14)</f>
        <v>102.636</v>
      </c>
      <c r="AJ15" s="292">
        <f>SUM(AJ7:AJ14)</f>
        <v>22</v>
      </c>
      <c r="AK15" s="292">
        <f>SUM(AK7:AK14)</f>
        <v>30</v>
      </c>
      <c r="AL15" s="292">
        <f>SUM(AL7:AL14)</f>
        <v>0</v>
      </c>
      <c r="AM15" s="292">
        <f>SUM(AM7:AM14)</f>
        <v>11.436</v>
      </c>
      <c r="AN15" s="292">
        <f>SUM(AN7:AN14)</f>
        <v>63.436</v>
      </c>
      <c r="AO15" s="292">
        <f>SUM(AO7:AO14)</f>
        <v>12</v>
      </c>
      <c r="AP15" s="292">
        <f>SUM(AP7:AP14)</f>
        <v>0</v>
      </c>
      <c r="AQ15" s="292">
        <f>SUM(AQ7:AQ14)</f>
        <v>0</v>
      </c>
      <c r="AR15" s="292">
        <f>SUM(AR7:AR14)</f>
        <v>8</v>
      </c>
      <c r="AS15" s="292">
        <f>SUM(AS7:AS14)</f>
        <v>20</v>
      </c>
      <c r="AT15" s="292">
        <f>SUM(AT7:AT14)</f>
        <v>34</v>
      </c>
      <c r="AU15" s="292">
        <f>SUM(AU7:AU14)</f>
        <v>30</v>
      </c>
      <c r="AV15" s="292">
        <f>SUM(AV7:AV14)</f>
        <v>0</v>
      </c>
      <c r="AW15" s="292">
        <f>SUM(AW7:AW14)</f>
        <v>19.436</v>
      </c>
      <c r="AX15" s="292">
        <f>SUM(AX7:AX14)</f>
        <v>83.436000000000007</v>
      </c>
      <c r="AY15" s="292">
        <f>SUM(AY7:AY14)</f>
        <v>0.5</v>
      </c>
      <c r="AZ15" s="292">
        <f>SUM(AZ7:AZ14)</f>
        <v>0</v>
      </c>
      <c r="BA15" s="292">
        <f>SUM(BA7:BA14)</f>
        <v>0</v>
      </c>
      <c r="BB15" s="292">
        <f>SUM(BB7:BB14)</f>
        <v>18.7</v>
      </c>
      <c r="BC15" s="292">
        <f>SUM(BC7:BC14)</f>
        <v>19.2</v>
      </c>
      <c r="BD15" s="292">
        <f>SUM(BD7:BD14)</f>
        <v>34</v>
      </c>
      <c r="BE15" s="292">
        <f>SUM(BE7:BE14)</f>
        <v>30</v>
      </c>
      <c r="BF15" s="292">
        <f>SUM(BF7:BF14)</f>
        <v>0</v>
      </c>
      <c r="BG15" s="292">
        <f>SUM(BG7:BG14)</f>
        <v>19.387999999999998</v>
      </c>
      <c r="BH15" s="292">
        <f>SUM(BH7:BH14)</f>
        <v>83.388000000000005</v>
      </c>
      <c r="BI15" s="291"/>
      <c r="BJ15" s="290"/>
      <c r="BL15" s="289">
        <f>AT15-BD15</f>
        <v>0</v>
      </c>
      <c r="BM15" s="289">
        <f>AU15-BE15</f>
        <v>0</v>
      </c>
      <c r="BN15" s="289">
        <f>AV15-BF15</f>
        <v>0</v>
      </c>
      <c r="BO15" s="289">
        <f>AW15-BG15</f>
        <v>4.8000000000001819E-2</v>
      </c>
    </row>
    <row r="16" spans="1:67" ht="15" customHeight="1" x14ac:dyDescent="0.25">
      <c r="A16" s="273"/>
      <c r="B16" s="273"/>
      <c r="C16" s="273"/>
      <c r="AY16" s="287"/>
    </row>
    <row r="17" spans="1:62" ht="15" customHeight="1" x14ac:dyDescent="0.25">
      <c r="A17" s="273"/>
      <c r="B17" s="273"/>
      <c r="C17" s="273"/>
      <c r="AY17" s="286">
        <v>-0.5</v>
      </c>
      <c r="BB17" s="286">
        <f>-3.62-9.877-5.203</f>
        <v>-18.7</v>
      </c>
    </row>
    <row r="18" spans="1:62" s="287" customFormat="1" ht="40.5" customHeight="1" x14ac:dyDescent="0.3">
      <c r="A18" s="363"/>
      <c r="B18" s="370" t="s">
        <v>300</v>
      </c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370"/>
      <c r="U18" s="370"/>
      <c r="V18" s="370"/>
      <c r="W18" s="370"/>
      <c r="X18" s="370"/>
      <c r="Y18" s="370"/>
      <c r="Z18" s="370"/>
      <c r="AA18" s="370"/>
      <c r="AB18" s="370"/>
      <c r="AC18" s="370"/>
      <c r="AD18" s="370"/>
      <c r="AE18" s="370"/>
      <c r="AF18" s="370"/>
      <c r="AG18" s="364"/>
      <c r="AH18" s="364"/>
      <c r="AI18" s="365"/>
      <c r="AJ18" s="365"/>
      <c r="AK18" s="365"/>
      <c r="AL18" s="365"/>
      <c r="AM18" s="365"/>
      <c r="AN18" s="365"/>
      <c r="AO18" s="365"/>
      <c r="AP18" s="365"/>
      <c r="AQ18" s="365"/>
      <c r="AR18" s="365"/>
      <c r="AS18" s="365"/>
      <c r="AT18" s="365"/>
      <c r="AU18" s="365"/>
      <c r="AV18" s="369" t="s">
        <v>352</v>
      </c>
      <c r="AW18" s="369"/>
      <c r="AX18" s="369"/>
      <c r="BB18" s="285"/>
      <c r="BC18" s="285"/>
      <c r="BD18" s="366"/>
      <c r="BE18" s="366"/>
      <c r="BF18" s="366"/>
      <c r="BG18" s="284"/>
      <c r="BH18" s="284"/>
      <c r="BI18" s="367"/>
      <c r="BJ18" s="368"/>
    </row>
    <row r="19" spans="1:62" x14ac:dyDescent="0.2">
      <c r="A19" s="273"/>
      <c r="B19" s="283"/>
      <c r="C19" s="283"/>
      <c r="D19" s="280"/>
      <c r="E19" s="280"/>
      <c r="F19" s="280"/>
      <c r="G19" s="276"/>
      <c r="H19" s="276"/>
      <c r="I19" s="276"/>
      <c r="J19" s="276"/>
      <c r="K19" s="276"/>
      <c r="L19" s="276"/>
      <c r="M19" s="276"/>
      <c r="N19" s="276"/>
      <c r="O19" s="276"/>
      <c r="P19" s="276"/>
      <c r="Q19" s="276"/>
      <c r="R19" s="276"/>
      <c r="S19" s="276"/>
      <c r="T19" s="276"/>
      <c r="U19" s="276"/>
      <c r="V19" s="276"/>
      <c r="W19" s="276"/>
      <c r="X19" s="276"/>
      <c r="Y19" s="276"/>
      <c r="Z19" s="276"/>
      <c r="AA19" s="276"/>
      <c r="AB19" s="276"/>
      <c r="AC19" s="276"/>
      <c r="AD19" s="276"/>
      <c r="AE19" s="276"/>
      <c r="AF19" s="276"/>
      <c r="AG19" s="276"/>
      <c r="AH19" s="276"/>
      <c r="AI19" s="276"/>
      <c r="AJ19" s="276"/>
      <c r="AK19" s="276"/>
      <c r="AL19" s="276"/>
      <c r="AM19" s="276"/>
      <c r="AN19" s="276"/>
      <c r="AO19" s="276"/>
      <c r="AP19" s="276"/>
      <c r="AQ19" s="276"/>
      <c r="AR19" s="276"/>
      <c r="AS19" s="276"/>
      <c r="AT19" s="276"/>
      <c r="AU19" s="276"/>
      <c r="AV19" s="276"/>
      <c r="AW19" s="276"/>
      <c r="AX19" s="276"/>
      <c r="AY19" s="276"/>
      <c r="AZ19" s="276"/>
      <c r="BA19" s="276"/>
      <c r="BB19" s="276"/>
      <c r="BC19" s="276"/>
      <c r="BD19" s="282"/>
      <c r="BE19" s="282"/>
      <c r="BF19" s="282"/>
      <c r="BG19" s="282"/>
      <c r="BH19" s="282"/>
      <c r="BI19" s="277"/>
      <c r="BJ19" s="276"/>
    </row>
    <row r="20" spans="1:62" ht="15.75" customHeight="1" x14ac:dyDescent="0.25">
      <c r="A20" s="273"/>
      <c r="B20" s="281" t="s">
        <v>235</v>
      </c>
      <c r="C20" s="281"/>
      <c r="D20" s="280"/>
      <c r="E20" s="280"/>
      <c r="F20" s="280"/>
      <c r="G20" s="276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76"/>
      <c r="AG20" s="276"/>
      <c r="AH20" s="276"/>
      <c r="AI20" s="279"/>
      <c r="AJ20" s="279"/>
      <c r="AK20" s="279"/>
      <c r="AL20" s="279"/>
      <c r="AM20" s="279"/>
      <c r="AN20" s="279"/>
      <c r="AO20" s="279"/>
      <c r="AP20" s="279"/>
      <c r="AQ20" s="279"/>
      <c r="AR20" s="279"/>
      <c r="AS20" s="279"/>
      <c r="AT20" s="279"/>
      <c r="AU20" s="279"/>
      <c r="AV20" s="279" t="s">
        <v>353</v>
      </c>
      <c r="AW20" s="279"/>
      <c r="AX20" s="279"/>
      <c r="AY20" s="279"/>
      <c r="AZ20" s="279"/>
      <c r="BA20" s="279"/>
      <c r="BB20" s="279"/>
      <c r="BC20" s="279"/>
      <c r="BD20" s="278"/>
      <c r="BE20" s="278"/>
      <c r="BF20" s="278"/>
      <c r="BG20" s="278"/>
      <c r="BH20" s="278"/>
      <c r="BI20" s="277"/>
      <c r="BJ20" s="276"/>
    </row>
    <row r="21" spans="1:62" x14ac:dyDescent="0.25">
      <c r="A21" s="273"/>
      <c r="B21" s="275"/>
      <c r="C21" s="275"/>
    </row>
    <row r="22" spans="1:62" x14ac:dyDescent="0.2">
      <c r="A22" s="273"/>
      <c r="B22" s="274"/>
      <c r="C22" s="274"/>
    </row>
    <row r="23" spans="1:62" x14ac:dyDescent="0.25">
      <c r="A23" s="273"/>
      <c r="B23" s="273"/>
      <c r="C23" s="273"/>
    </row>
    <row r="24" spans="1:62" x14ac:dyDescent="0.25">
      <c r="A24" s="273"/>
      <c r="B24" s="273"/>
      <c r="C24" s="273"/>
    </row>
    <row r="25" spans="1:62" x14ac:dyDescent="0.25">
      <c r="A25" s="273"/>
      <c r="B25" s="273"/>
      <c r="C25" s="273"/>
    </row>
    <row r="26" spans="1:62" x14ac:dyDescent="0.25">
      <c r="A26" s="273"/>
      <c r="B26" s="273"/>
      <c r="C26" s="273"/>
    </row>
    <row r="27" spans="1:62" x14ac:dyDescent="0.25">
      <c r="A27" s="273"/>
      <c r="B27" s="273"/>
      <c r="C27" s="273"/>
    </row>
    <row r="28" spans="1:62" x14ac:dyDescent="0.25">
      <c r="A28" s="273"/>
      <c r="B28" s="273"/>
      <c r="C28" s="273"/>
    </row>
    <row r="29" spans="1:62" x14ac:dyDescent="0.25">
      <c r="A29" s="273"/>
      <c r="B29" s="273"/>
      <c r="C29" s="273"/>
    </row>
    <row r="30" spans="1:62" x14ac:dyDescent="0.25">
      <c r="A30" s="273"/>
      <c r="B30" s="273"/>
      <c r="C30" s="273"/>
    </row>
    <row r="31" spans="1:62" x14ac:dyDescent="0.25">
      <c r="A31" s="273"/>
      <c r="B31" s="273"/>
      <c r="C31" s="273"/>
    </row>
  </sheetData>
  <mergeCells count="28">
    <mergeCell ref="B18:AF18"/>
    <mergeCell ref="B20:C20"/>
    <mergeCell ref="B21:C21"/>
    <mergeCell ref="AV4:AX4"/>
    <mergeCell ref="A5:A6"/>
    <mergeCell ref="B5:B6"/>
    <mergeCell ref="C5:C6"/>
    <mergeCell ref="D5:F5"/>
    <mergeCell ref="G5:I5"/>
    <mergeCell ref="J5:L5"/>
    <mergeCell ref="S5:U5"/>
    <mergeCell ref="AY5:BC5"/>
    <mergeCell ref="BD5:BH5"/>
    <mergeCell ref="M5:O5"/>
    <mergeCell ref="P5:R5"/>
    <mergeCell ref="B2:AT2"/>
    <mergeCell ref="A3:AT3"/>
    <mergeCell ref="A4:AT4"/>
    <mergeCell ref="V5:X5"/>
    <mergeCell ref="Y5:AA5"/>
    <mergeCell ref="AB5:AD5"/>
    <mergeCell ref="BI5:BI6"/>
    <mergeCell ref="BJ5:BJ6"/>
    <mergeCell ref="A15:C15"/>
    <mergeCell ref="AE5:AI5"/>
    <mergeCell ref="AJ5:AN5"/>
    <mergeCell ref="AO5:AS5"/>
    <mergeCell ref="AT5:AX5"/>
  </mergeCells>
  <pageMargins left="1.19" right="0.19685039370078741" top="0.42" bottom="0.19685039370078741" header="0.51181102362204722" footer="0.28000000000000003"/>
  <pageSetup paperSize="9" scale="3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G9" sqref="G9"/>
    </sheetView>
  </sheetViews>
  <sheetFormatPr defaultRowHeight="12.75" x14ac:dyDescent="0.2"/>
  <cols>
    <col min="1" max="1" width="9.140625" style="373"/>
    <col min="2" max="2" width="38.85546875" style="373" customWidth="1"/>
    <col min="3" max="3" width="11" style="373" customWidth="1"/>
    <col min="4" max="4" width="9.7109375" style="373" customWidth="1"/>
    <col min="5" max="5" width="11" style="373" customWidth="1"/>
    <col min="6" max="6" width="9.140625" style="373" customWidth="1"/>
    <col min="7" max="7" width="10.42578125" style="373" customWidth="1"/>
    <col min="8" max="8" width="9.42578125" style="373" customWidth="1"/>
    <col min="9" max="9" width="8.7109375" style="373" customWidth="1"/>
    <col min="10" max="10" width="9.7109375" style="373" customWidth="1"/>
    <col min="11" max="11" width="9.42578125" style="373" customWidth="1"/>
    <col min="12" max="12" width="9" style="373" customWidth="1"/>
    <col min="13" max="257" width="9.140625" style="373"/>
    <col min="258" max="258" width="38.85546875" style="373" customWidth="1"/>
    <col min="259" max="268" width="11" style="373" customWidth="1"/>
    <col min="269" max="513" width="9.140625" style="373"/>
    <col min="514" max="514" width="38.85546875" style="373" customWidth="1"/>
    <col min="515" max="524" width="11" style="373" customWidth="1"/>
    <col min="525" max="769" width="9.140625" style="373"/>
    <col min="770" max="770" width="38.85546875" style="373" customWidth="1"/>
    <col min="771" max="780" width="11" style="373" customWidth="1"/>
    <col min="781" max="1025" width="9.140625" style="373"/>
    <col min="1026" max="1026" width="38.85546875" style="373" customWidth="1"/>
    <col min="1027" max="1036" width="11" style="373" customWidth="1"/>
    <col min="1037" max="1281" width="9.140625" style="373"/>
    <col min="1282" max="1282" width="38.85546875" style="373" customWidth="1"/>
    <col min="1283" max="1292" width="11" style="373" customWidth="1"/>
    <col min="1293" max="1537" width="9.140625" style="373"/>
    <col min="1538" max="1538" width="38.85546875" style="373" customWidth="1"/>
    <col min="1539" max="1548" width="11" style="373" customWidth="1"/>
    <col min="1549" max="1793" width="9.140625" style="373"/>
    <col min="1794" max="1794" width="38.85546875" style="373" customWidth="1"/>
    <col min="1795" max="1804" width="11" style="373" customWidth="1"/>
    <col min="1805" max="2049" width="9.140625" style="373"/>
    <col min="2050" max="2050" width="38.85546875" style="373" customWidth="1"/>
    <col min="2051" max="2060" width="11" style="373" customWidth="1"/>
    <col min="2061" max="2305" width="9.140625" style="373"/>
    <col min="2306" max="2306" width="38.85546875" style="373" customWidth="1"/>
    <col min="2307" max="2316" width="11" style="373" customWidth="1"/>
    <col min="2317" max="2561" width="9.140625" style="373"/>
    <col min="2562" max="2562" width="38.85546875" style="373" customWidth="1"/>
    <col min="2563" max="2572" width="11" style="373" customWidth="1"/>
    <col min="2573" max="2817" width="9.140625" style="373"/>
    <col min="2818" max="2818" width="38.85546875" style="373" customWidth="1"/>
    <col min="2819" max="2828" width="11" style="373" customWidth="1"/>
    <col min="2829" max="3073" width="9.140625" style="373"/>
    <col min="3074" max="3074" width="38.85546875" style="373" customWidth="1"/>
    <col min="3075" max="3084" width="11" style="373" customWidth="1"/>
    <col min="3085" max="3329" width="9.140625" style="373"/>
    <col min="3330" max="3330" width="38.85546875" style="373" customWidth="1"/>
    <col min="3331" max="3340" width="11" style="373" customWidth="1"/>
    <col min="3341" max="3585" width="9.140625" style="373"/>
    <col min="3586" max="3586" width="38.85546875" style="373" customWidth="1"/>
    <col min="3587" max="3596" width="11" style="373" customWidth="1"/>
    <col min="3597" max="3841" width="9.140625" style="373"/>
    <col min="3842" max="3842" width="38.85546875" style="373" customWidth="1"/>
    <col min="3843" max="3852" width="11" style="373" customWidth="1"/>
    <col min="3853" max="4097" width="9.140625" style="373"/>
    <col min="4098" max="4098" width="38.85546875" style="373" customWidth="1"/>
    <col min="4099" max="4108" width="11" style="373" customWidth="1"/>
    <col min="4109" max="4353" width="9.140625" style="373"/>
    <col min="4354" max="4354" width="38.85546875" style="373" customWidth="1"/>
    <col min="4355" max="4364" width="11" style="373" customWidth="1"/>
    <col min="4365" max="4609" width="9.140625" style="373"/>
    <col min="4610" max="4610" width="38.85546875" style="373" customWidth="1"/>
    <col min="4611" max="4620" width="11" style="373" customWidth="1"/>
    <col min="4621" max="4865" width="9.140625" style="373"/>
    <col min="4866" max="4866" width="38.85546875" style="373" customWidth="1"/>
    <col min="4867" max="4876" width="11" style="373" customWidth="1"/>
    <col min="4877" max="5121" width="9.140625" style="373"/>
    <col min="5122" max="5122" width="38.85546875" style="373" customWidth="1"/>
    <col min="5123" max="5132" width="11" style="373" customWidth="1"/>
    <col min="5133" max="5377" width="9.140625" style="373"/>
    <col min="5378" max="5378" width="38.85546875" style="373" customWidth="1"/>
    <col min="5379" max="5388" width="11" style="373" customWidth="1"/>
    <col min="5389" max="5633" width="9.140625" style="373"/>
    <col min="5634" max="5634" width="38.85546875" style="373" customWidth="1"/>
    <col min="5635" max="5644" width="11" style="373" customWidth="1"/>
    <col min="5645" max="5889" width="9.140625" style="373"/>
    <col min="5890" max="5890" width="38.85546875" style="373" customWidth="1"/>
    <col min="5891" max="5900" width="11" style="373" customWidth="1"/>
    <col min="5901" max="6145" width="9.140625" style="373"/>
    <col min="6146" max="6146" width="38.85546875" style="373" customWidth="1"/>
    <col min="6147" max="6156" width="11" style="373" customWidth="1"/>
    <col min="6157" max="6401" width="9.140625" style="373"/>
    <col min="6402" max="6402" width="38.85546875" style="373" customWidth="1"/>
    <col min="6403" max="6412" width="11" style="373" customWidth="1"/>
    <col min="6413" max="6657" width="9.140625" style="373"/>
    <col min="6658" max="6658" width="38.85546875" style="373" customWidth="1"/>
    <col min="6659" max="6668" width="11" style="373" customWidth="1"/>
    <col min="6669" max="6913" width="9.140625" style="373"/>
    <col min="6914" max="6914" width="38.85546875" style="373" customWidth="1"/>
    <col min="6915" max="6924" width="11" style="373" customWidth="1"/>
    <col min="6925" max="7169" width="9.140625" style="373"/>
    <col min="7170" max="7170" width="38.85546875" style="373" customWidth="1"/>
    <col min="7171" max="7180" width="11" style="373" customWidth="1"/>
    <col min="7181" max="7425" width="9.140625" style="373"/>
    <col min="7426" max="7426" width="38.85546875" style="373" customWidth="1"/>
    <col min="7427" max="7436" width="11" style="373" customWidth="1"/>
    <col min="7437" max="7681" width="9.140625" style="373"/>
    <col min="7682" max="7682" width="38.85546875" style="373" customWidth="1"/>
    <col min="7683" max="7692" width="11" style="373" customWidth="1"/>
    <col min="7693" max="7937" width="9.140625" style="373"/>
    <col min="7938" max="7938" width="38.85546875" style="373" customWidth="1"/>
    <col min="7939" max="7948" width="11" style="373" customWidth="1"/>
    <col min="7949" max="8193" width="9.140625" style="373"/>
    <col min="8194" max="8194" width="38.85546875" style="373" customWidth="1"/>
    <col min="8195" max="8204" width="11" style="373" customWidth="1"/>
    <col min="8205" max="8449" width="9.140625" style="373"/>
    <col min="8450" max="8450" width="38.85546875" style="373" customWidth="1"/>
    <col min="8451" max="8460" width="11" style="373" customWidth="1"/>
    <col min="8461" max="8705" width="9.140625" style="373"/>
    <col min="8706" max="8706" width="38.85546875" style="373" customWidth="1"/>
    <col min="8707" max="8716" width="11" style="373" customWidth="1"/>
    <col min="8717" max="8961" width="9.140625" style="373"/>
    <col min="8962" max="8962" width="38.85546875" style="373" customWidth="1"/>
    <col min="8963" max="8972" width="11" style="373" customWidth="1"/>
    <col min="8973" max="9217" width="9.140625" style="373"/>
    <col min="9218" max="9218" width="38.85546875" style="373" customWidth="1"/>
    <col min="9219" max="9228" width="11" style="373" customWidth="1"/>
    <col min="9229" max="9473" width="9.140625" style="373"/>
    <col min="9474" max="9474" width="38.85546875" style="373" customWidth="1"/>
    <col min="9475" max="9484" width="11" style="373" customWidth="1"/>
    <col min="9485" max="9729" width="9.140625" style="373"/>
    <col min="9730" max="9730" width="38.85546875" style="373" customWidth="1"/>
    <col min="9731" max="9740" width="11" style="373" customWidth="1"/>
    <col min="9741" max="9985" width="9.140625" style="373"/>
    <col min="9986" max="9986" width="38.85546875" style="373" customWidth="1"/>
    <col min="9987" max="9996" width="11" style="373" customWidth="1"/>
    <col min="9997" max="10241" width="9.140625" style="373"/>
    <col min="10242" max="10242" width="38.85546875" style="373" customWidth="1"/>
    <col min="10243" max="10252" width="11" style="373" customWidth="1"/>
    <col min="10253" max="10497" width="9.140625" style="373"/>
    <col min="10498" max="10498" width="38.85546875" style="373" customWidth="1"/>
    <col min="10499" max="10508" width="11" style="373" customWidth="1"/>
    <col min="10509" max="10753" width="9.140625" style="373"/>
    <col min="10754" max="10754" width="38.85546875" style="373" customWidth="1"/>
    <col min="10755" max="10764" width="11" style="373" customWidth="1"/>
    <col min="10765" max="11009" width="9.140625" style="373"/>
    <col min="11010" max="11010" width="38.85546875" style="373" customWidth="1"/>
    <col min="11011" max="11020" width="11" style="373" customWidth="1"/>
    <col min="11021" max="11265" width="9.140625" style="373"/>
    <col min="11266" max="11266" width="38.85546875" style="373" customWidth="1"/>
    <col min="11267" max="11276" width="11" style="373" customWidth="1"/>
    <col min="11277" max="11521" width="9.140625" style="373"/>
    <col min="11522" max="11522" width="38.85546875" style="373" customWidth="1"/>
    <col min="11523" max="11532" width="11" style="373" customWidth="1"/>
    <col min="11533" max="11777" width="9.140625" style="373"/>
    <col min="11778" max="11778" width="38.85546875" style="373" customWidth="1"/>
    <col min="11779" max="11788" width="11" style="373" customWidth="1"/>
    <col min="11789" max="12033" width="9.140625" style="373"/>
    <col min="12034" max="12034" width="38.85546875" style="373" customWidth="1"/>
    <col min="12035" max="12044" width="11" style="373" customWidth="1"/>
    <col min="12045" max="12289" width="9.140625" style="373"/>
    <col min="12290" max="12290" width="38.85546875" style="373" customWidth="1"/>
    <col min="12291" max="12300" width="11" style="373" customWidth="1"/>
    <col min="12301" max="12545" width="9.140625" style="373"/>
    <col min="12546" max="12546" width="38.85546875" style="373" customWidth="1"/>
    <col min="12547" max="12556" width="11" style="373" customWidth="1"/>
    <col min="12557" max="12801" width="9.140625" style="373"/>
    <col min="12802" max="12802" width="38.85546875" style="373" customWidth="1"/>
    <col min="12803" max="12812" width="11" style="373" customWidth="1"/>
    <col min="12813" max="13057" width="9.140625" style="373"/>
    <col min="13058" max="13058" width="38.85546875" style="373" customWidth="1"/>
    <col min="13059" max="13068" width="11" style="373" customWidth="1"/>
    <col min="13069" max="13313" width="9.140625" style="373"/>
    <col min="13314" max="13314" width="38.85546875" style="373" customWidth="1"/>
    <col min="13315" max="13324" width="11" style="373" customWidth="1"/>
    <col min="13325" max="13569" width="9.140625" style="373"/>
    <col min="13570" max="13570" width="38.85546875" style="373" customWidth="1"/>
    <col min="13571" max="13580" width="11" style="373" customWidth="1"/>
    <col min="13581" max="13825" width="9.140625" style="373"/>
    <col min="13826" max="13826" width="38.85546875" style="373" customWidth="1"/>
    <col min="13827" max="13836" width="11" style="373" customWidth="1"/>
    <col min="13837" max="14081" width="9.140625" style="373"/>
    <col min="14082" max="14082" width="38.85546875" style="373" customWidth="1"/>
    <col min="14083" max="14092" width="11" style="373" customWidth="1"/>
    <col min="14093" max="14337" width="9.140625" style="373"/>
    <col min="14338" max="14338" width="38.85546875" style="373" customWidth="1"/>
    <col min="14339" max="14348" width="11" style="373" customWidth="1"/>
    <col min="14349" max="14593" width="9.140625" style="373"/>
    <col min="14594" max="14594" width="38.85546875" style="373" customWidth="1"/>
    <col min="14595" max="14604" width="11" style="373" customWidth="1"/>
    <col min="14605" max="14849" width="9.140625" style="373"/>
    <col min="14850" max="14850" width="38.85546875" style="373" customWidth="1"/>
    <col min="14851" max="14860" width="11" style="373" customWidth="1"/>
    <col min="14861" max="15105" width="9.140625" style="373"/>
    <col min="15106" max="15106" width="38.85546875" style="373" customWidth="1"/>
    <col min="15107" max="15116" width="11" style="373" customWidth="1"/>
    <col min="15117" max="15361" width="9.140625" style="373"/>
    <col min="15362" max="15362" width="38.85546875" style="373" customWidth="1"/>
    <col min="15363" max="15372" width="11" style="373" customWidth="1"/>
    <col min="15373" max="15617" width="9.140625" style="373"/>
    <col min="15618" max="15618" width="38.85546875" style="373" customWidth="1"/>
    <col min="15619" max="15628" width="11" style="373" customWidth="1"/>
    <col min="15629" max="15873" width="9.140625" style="373"/>
    <col min="15874" max="15874" width="38.85546875" style="373" customWidth="1"/>
    <col min="15875" max="15884" width="11" style="373" customWidth="1"/>
    <col min="15885" max="16129" width="9.140625" style="373"/>
    <col min="16130" max="16130" width="38.85546875" style="373" customWidth="1"/>
    <col min="16131" max="16140" width="11" style="373" customWidth="1"/>
    <col min="16141" max="16384" width="9.140625" style="373"/>
  </cols>
  <sheetData>
    <row r="1" spans="1:12" ht="18.75" x14ac:dyDescent="0.3">
      <c r="A1" s="371" t="s">
        <v>354</v>
      </c>
      <c r="B1" s="371"/>
      <c r="C1" s="371"/>
      <c r="D1" s="371"/>
      <c r="E1" s="371"/>
      <c r="F1" s="371"/>
      <c r="G1" s="372"/>
      <c r="H1" s="372"/>
      <c r="I1" s="372"/>
      <c r="J1" s="372"/>
      <c r="K1" s="372"/>
      <c r="L1" s="372"/>
    </row>
    <row r="2" spans="1:12" ht="15" x14ac:dyDescent="0.25">
      <c r="A2" s="374" t="s">
        <v>355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</row>
    <row r="3" spans="1:12" ht="27.75" customHeight="1" x14ac:dyDescent="0.2">
      <c r="A3" s="375" t="s">
        <v>356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</row>
    <row r="4" spans="1:12" ht="26.25" customHeight="1" x14ac:dyDescent="0.2">
      <c r="A4" s="377" t="s">
        <v>357</v>
      </c>
      <c r="B4" s="377" t="s">
        <v>358</v>
      </c>
      <c r="C4" s="378" t="s">
        <v>359</v>
      </c>
      <c r="D4" s="395" t="s">
        <v>371</v>
      </c>
      <c r="E4" s="396"/>
      <c r="F4" s="397"/>
      <c r="G4" s="395" t="s">
        <v>360</v>
      </c>
      <c r="H4" s="396"/>
      <c r="I4" s="397"/>
      <c r="J4" s="379" t="s">
        <v>79</v>
      </c>
      <c r="K4" s="380"/>
      <c r="L4" s="381"/>
    </row>
    <row r="5" spans="1:12" ht="23.25" customHeight="1" x14ac:dyDescent="0.2">
      <c r="A5" s="382"/>
      <c r="B5" s="382"/>
      <c r="C5" s="382"/>
      <c r="D5" s="394" t="s">
        <v>361</v>
      </c>
      <c r="E5" s="394" t="s">
        <v>362</v>
      </c>
      <c r="F5" s="394" t="s">
        <v>372</v>
      </c>
      <c r="G5" s="394" t="s">
        <v>361</v>
      </c>
      <c r="H5" s="394" t="s">
        <v>362</v>
      </c>
      <c r="I5" s="394" t="s">
        <v>372</v>
      </c>
      <c r="J5" s="394" t="s">
        <v>361</v>
      </c>
      <c r="K5" s="394" t="s">
        <v>362</v>
      </c>
      <c r="L5" s="394" t="s">
        <v>372</v>
      </c>
    </row>
    <row r="6" spans="1:12" x14ac:dyDescent="0.2">
      <c r="A6" s="384">
        <v>1</v>
      </c>
      <c r="B6" s="384" t="s">
        <v>363</v>
      </c>
      <c r="C6" s="385">
        <v>4</v>
      </c>
      <c r="D6" s="385">
        <f t="shared" ref="D6:D11" si="0">E6+F6</f>
        <v>55</v>
      </c>
      <c r="E6" s="385">
        <v>34</v>
      </c>
      <c r="F6" s="385">
        <v>21</v>
      </c>
      <c r="G6" s="385">
        <f t="shared" ref="G6:G11" si="1">H6+I6</f>
        <v>70</v>
      </c>
      <c r="H6" s="385">
        <v>42</v>
      </c>
      <c r="I6" s="385">
        <v>28</v>
      </c>
      <c r="J6" s="385">
        <f t="shared" ref="J6:J11" si="2">K6+L6</f>
        <v>60</v>
      </c>
      <c r="K6" s="386">
        <f t="shared" ref="K6:L11" si="3">((E6*8)+(H6*4))/12</f>
        <v>36.666666666666664</v>
      </c>
      <c r="L6" s="386">
        <f t="shared" si="3"/>
        <v>23.333333333333332</v>
      </c>
    </row>
    <row r="7" spans="1:12" ht="15" x14ac:dyDescent="0.25">
      <c r="A7" s="384">
        <v>2</v>
      </c>
      <c r="B7" s="383" t="s">
        <v>364</v>
      </c>
      <c r="C7" s="385">
        <v>12</v>
      </c>
      <c r="D7" s="385">
        <f t="shared" si="0"/>
        <v>201</v>
      </c>
      <c r="E7" s="385">
        <v>103</v>
      </c>
      <c r="F7" s="385">
        <v>98</v>
      </c>
      <c r="G7" s="385">
        <f t="shared" si="1"/>
        <v>181</v>
      </c>
      <c r="H7" s="385">
        <v>89</v>
      </c>
      <c r="I7" s="385">
        <v>92</v>
      </c>
      <c r="J7" s="386">
        <f t="shared" si="2"/>
        <v>194.33333333333331</v>
      </c>
      <c r="K7" s="386">
        <f t="shared" si="3"/>
        <v>98.333333333333329</v>
      </c>
      <c r="L7" s="386">
        <f t="shared" si="3"/>
        <v>96</v>
      </c>
    </row>
    <row r="8" spans="1:12" ht="20.25" customHeight="1" x14ac:dyDescent="0.25">
      <c r="A8" s="384">
        <v>3</v>
      </c>
      <c r="B8" s="383" t="s">
        <v>365</v>
      </c>
      <c r="C8" s="385">
        <v>7</v>
      </c>
      <c r="D8" s="385">
        <f t="shared" si="0"/>
        <v>25</v>
      </c>
      <c r="E8" s="385">
        <v>16</v>
      </c>
      <c r="F8" s="385">
        <v>9</v>
      </c>
      <c r="G8" s="385">
        <f t="shared" si="1"/>
        <v>35</v>
      </c>
      <c r="H8" s="385">
        <v>22</v>
      </c>
      <c r="I8" s="385">
        <v>13</v>
      </c>
      <c r="J8" s="386">
        <f t="shared" si="2"/>
        <v>28.333333333333336</v>
      </c>
      <c r="K8" s="386">
        <f t="shared" si="3"/>
        <v>18</v>
      </c>
      <c r="L8" s="386">
        <f t="shared" si="3"/>
        <v>10.333333333333334</v>
      </c>
    </row>
    <row r="9" spans="1:12" ht="15" x14ac:dyDescent="0.25">
      <c r="A9" s="384">
        <v>4</v>
      </c>
      <c r="B9" s="383" t="s">
        <v>366</v>
      </c>
      <c r="C9" s="385">
        <v>13</v>
      </c>
      <c r="D9" s="385">
        <f t="shared" si="0"/>
        <v>190</v>
      </c>
      <c r="E9" s="385">
        <v>96</v>
      </c>
      <c r="F9" s="385">
        <v>94</v>
      </c>
      <c r="G9" s="385">
        <f t="shared" si="1"/>
        <v>204</v>
      </c>
      <c r="H9" s="385">
        <v>104</v>
      </c>
      <c r="I9" s="385">
        <v>100</v>
      </c>
      <c r="J9" s="386">
        <f t="shared" si="2"/>
        <v>194.66666666666669</v>
      </c>
      <c r="K9" s="386">
        <f t="shared" si="3"/>
        <v>98.666666666666671</v>
      </c>
      <c r="L9" s="386">
        <f t="shared" si="3"/>
        <v>96</v>
      </c>
    </row>
    <row r="10" spans="1:12" ht="38.25" customHeight="1" x14ac:dyDescent="0.25">
      <c r="A10" s="384">
        <v>5</v>
      </c>
      <c r="B10" s="387" t="s">
        <v>367</v>
      </c>
      <c r="C10" s="385">
        <v>6</v>
      </c>
      <c r="D10" s="385">
        <f t="shared" si="0"/>
        <v>32</v>
      </c>
      <c r="E10" s="385">
        <v>11</v>
      </c>
      <c r="F10" s="385">
        <v>21</v>
      </c>
      <c r="G10" s="385">
        <f t="shared" si="1"/>
        <v>88</v>
      </c>
      <c r="H10" s="385">
        <v>28</v>
      </c>
      <c r="I10" s="385">
        <v>60</v>
      </c>
      <c r="J10" s="386">
        <f t="shared" si="2"/>
        <v>50.666666666666671</v>
      </c>
      <c r="K10" s="386">
        <f t="shared" si="3"/>
        <v>16.666666666666668</v>
      </c>
      <c r="L10" s="386">
        <f t="shared" si="3"/>
        <v>34</v>
      </c>
    </row>
    <row r="11" spans="1:12" ht="39" customHeight="1" x14ac:dyDescent="0.25">
      <c r="A11" s="384">
        <v>6</v>
      </c>
      <c r="B11" s="387" t="s">
        <v>368</v>
      </c>
      <c r="C11" s="385">
        <v>16</v>
      </c>
      <c r="D11" s="385">
        <f t="shared" si="0"/>
        <v>56</v>
      </c>
      <c r="E11" s="385">
        <v>22</v>
      </c>
      <c r="F11" s="385">
        <v>34</v>
      </c>
      <c r="G11" s="385">
        <f t="shared" si="1"/>
        <v>131</v>
      </c>
      <c r="H11" s="385">
        <v>63</v>
      </c>
      <c r="I11" s="385">
        <v>68</v>
      </c>
      <c r="J11" s="385">
        <f t="shared" si="2"/>
        <v>81</v>
      </c>
      <c r="K11" s="386">
        <f t="shared" si="3"/>
        <v>35.666666666666664</v>
      </c>
      <c r="L11" s="386">
        <f t="shared" si="3"/>
        <v>45.333333333333336</v>
      </c>
    </row>
    <row r="12" spans="1:12" ht="15" x14ac:dyDescent="0.25">
      <c r="B12" s="383" t="s">
        <v>369</v>
      </c>
      <c r="C12" s="388">
        <f t="shared" ref="C12:L12" si="4">C6+C7+C8+C9+C10+C11</f>
        <v>58</v>
      </c>
      <c r="D12" s="389">
        <f t="shared" si="4"/>
        <v>559</v>
      </c>
      <c r="E12" s="388">
        <f t="shared" si="4"/>
        <v>282</v>
      </c>
      <c r="F12" s="388">
        <f t="shared" si="4"/>
        <v>277</v>
      </c>
      <c r="G12" s="389">
        <f t="shared" si="4"/>
        <v>709</v>
      </c>
      <c r="H12" s="388">
        <f t="shared" si="4"/>
        <v>348</v>
      </c>
      <c r="I12" s="388">
        <f t="shared" si="4"/>
        <v>361</v>
      </c>
      <c r="J12" s="388">
        <f t="shared" si="4"/>
        <v>609</v>
      </c>
      <c r="K12" s="388">
        <f t="shared" si="4"/>
        <v>304.00000000000006</v>
      </c>
      <c r="L12" s="388">
        <f t="shared" si="4"/>
        <v>304.99999999999994</v>
      </c>
    </row>
    <row r="16" spans="1:12" ht="15.75" x14ac:dyDescent="0.25">
      <c r="B16" s="390" t="s">
        <v>370</v>
      </c>
      <c r="C16" s="390"/>
      <c r="D16" s="391"/>
      <c r="E16" s="392"/>
      <c r="F16" s="392" t="s">
        <v>352</v>
      </c>
    </row>
    <row r="17" spans="2:6" ht="15" x14ac:dyDescent="0.25">
      <c r="E17" s="393"/>
      <c r="F17" s="393"/>
    </row>
    <row r="18" spans="2:6" ht="15.75" x14ac:dyDescent="0.25">
      <c r="B18" s="390" t="s">
        <v>235</v>
      </c>
      <c r="C18" s="390"/>
      <c r="D18" s="391"/>
      <c r="E18" s="392"/>
      <c r="F18" s="392" t="s">
        <v>353</v>
      </c>
    </row>
    <row r="19" spans="2:6" ht="15" x14ac:dyDescent="0.25">
      <c r="E19" s="393"/>
    </row>
  </sheetData>
  <mergeCells count="9">
    <mergeCell ref="A1:L1"/>
    <mergeCell ref="A2:L2"/>
    <mergeCell ref="A3:L3"/>
    <mergeCell ref="A4:A5"/>
    <mergeCell ref="B4:B5"/>
    <mergeCell ref="C4:C5"/>
    <mergeCell ref="D4:F4"/>
    <mergeCell ref="G4:I4"/>
    <mergeCell ref="J4:L4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A029950C053C244A6A9F13E4B878893" ma:contentTypeVersion="0" ma:contentTypeDescription="Створення нового документа." ma:contentTypeScope="" ma:versionID="8013ad39d31bd0b6f241a0d4cccdf3c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6c1214ede72f45502cafdd67aec15b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 ma:readOnly="true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ED79F7-2E9B-4356-B447-9A32707E25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524B780-BC3C-41A7-B909-36275205D2DF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841C63B-5022-4914-B85F-B95697937B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Лист1 (2)</vt:lpstr>
      <vt:lpstr>паспорт</vt:lpstr>
      <vt:lpstr>довідка2021</vt:lpstr>
      <vt:lpstr>довідка</vt:lpstr>
      <vt:lpstr>Заходи 0611142 (2021)4 кв. (2)</vt:lpstr>
      <vt:lpstr>приватні</vt:lpstr>
      <vt:lpstr>'Заходи 0611142 (2021)4 кв. (2)'!Область_печати</vt:lpstr>
      <vt:lpstr>'Лист1 (2)'!Область_печати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2022-01-22T21:00:19Z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0x010100BA029950C053C244A6A9F13E4B878893</vt:lpwstr>
  </property>
</Properties>
</file>